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1535e8aaadf9247/Drive SEPLAN/2026/01 - PROJETOS MUNICIPAIS/01 - SEMED/03 - CONSTRUÇÃO DE MUROS NAS ESCOLAS DA ZONA RURAL/"/>
    </mc:Choice>
  </mc:AlternateContent>
  <xr:revisionPtr revIDLastSave="33" documentId="13_ncr:1_{B3946804-F77F-45EC-A344-B766EE11EFF6}" xr6:coauthVersionLast="47" xr6:coauthVersionMax="47" xr10:uidLastSave="{CF7644F3-D1EF-4D8F-B790-9657D44A1E5F}"/>
  <bookViews>
    <workbookView xWindow="-108" yWindow="-108" windowWidth="23256" windowHeight="12456" xr2:uid="{00000000-000D-0000-FFFF-FFFF00000000}"/>
  </bookViews>
  <sheets>
    <sheet name="BDI" sheetId="1" r:id="rId1"/>
    <sheet name="Planilha2" sheetId="2" r:id="rId2"/>
  </sheets>
  <externalReferences>
    <externalReference r:id="rId3"/>
  </externalReferences>
  <definedNames>
    <definedName name="_xlnm.Print_Area" localSheetId="0">BDI!$A$1:$S$44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5" i="2" l="1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J42" i="1"/>
  <c r="T38" i="1"/>
  <c r="T36" i="1"/>
  <c r="T35" i="1"/>
  <c r="Q26" i="1"/>
  <c r="N26" i="1"/>
  <c r="K26" i="1"/>
  <c r="G22" i="1"/>
  <c r="G23" i="1" s="1"/>
  <c r="Q21" i="1"/>
  <c r="N21" i="1"/>
  <c r="K21" i="1"/>
  <c r="Q20" i="1"/>
  <c r="N20" i="1"/>
  <c r="K20" i="1"/>
  <c r="Q19" i="1"/>
  <c r="N19" i="1"/>
  <c r="K19" i="1"/>
  <c r="Q18" i="1"/>
  <c r="N18" i="1"/>
  <c r="K18" i="1"/>
  <c r="Q17" i="1"/>
  <c r="N17" i="1"/>
  <c r="K17" i="1"/>
  <c r="Q16" i="1"/>
  <c r="N16" i="1"/>
  <c r="K16" i="1"/>
  <c r="Q15" i="1"/>
  <c r="N15" i="1"/>
  <c r="K15" i="1"/>
  <c r="Q14" i="1"/>
  <c r="N14" i="1"/>
  <c r="K14" i="1"/>
  <c r="T6" i="1"/>
  <c r="T5" i="1"/>
  <c r="T4" i="1"/>
  <c r="T3" i="1"/>
  <c r="T15" i="1" l="1"/>
  <c r="B11" i="1"/>
  <c r="T18" i="1"/>
  <c r="T19" i="1"/>
  <c r="T17" i="1"/>
  <c r="T16" i="1"/>
  <c r="T20" i="1"/>
  <c r="B30" i="1"/>
  <c r="T14" i="1"/>
  <c r="G26" i="1"/>
  <c r="J26" i="1" s="1"/>
  <c r="B27" i="1" s="1"/>
  <c r="B29" i="1"/>
</calcChain>
</file>

<file path=xl/sharedStrings.xml><?xml version="1.0" encoding="utf-8"?>
<sst xmlns="http://schemas.openxmlformats.org/spreadsheetml/2006/main" count="88" uniqueCount="75">
  <si>
    <t>Planilha de Detalhamento do BDI</t>
  </si>
  <si>
    <t>Tomador</t>
  </si>
  <si>
    <t>PREFEITURA MUNICIPAL DE BRASIL NOVO</t>
  </si>
  <si>
    <t>Nº do Contrato de Repasse</t>
  </si>
  <si>
    <t>Nome da Obra</t>
  </si>
  <si>
    <t>Município da Obra</t>
  </si>
  <si>
    <t>BRASIL NOVO/PA</t>
  </si>
  <si>
    <t>Tipo de Obra</t>
  </si>
  <si>
    <t>Contribuição Previdenciária</t>
  </si>
  <si>
    <t>Conforme legislação tributária municipal, definir estimativa de percentual da base de cálculo para o ISS:</t>
  </si>
  <si>
    <t>Sobre a base de cálculo, definir a respectiva alíquota do ISS (entre 2% e 5%):</t>
  </si>
  <si>
    <t>Parcelas do BDI</t>
  </si>
  <si>
    <t>Valor percentual adotado</t>
  </si>
  <si>
    <t>Limites das parcelas do BDI para obras do tipo acima selecionado.
Acórdão TCU 2622/2013</t>
  </si>
  <si>
    <t>Mín</t>
  </si>
  <si>
    <t>Med.</t>
  </si>
  <si>
    <t>Máx.</t>
  </si>
  <si>
    <r>
      <t xml:space="preserve">(AC) - </t>
    </r>
    <r>
      <rPr>
        <sz val="9"/>
        <rFont val="Arial"/>
        <family val="2"/>
      </rPr>
      <t>Administração Central</t>
    </r>
  </si>
  <si>
    <r>
      <t xml:space="preserve">(S) + (G) - </t>
    </r>
    <r>
      <rPr>
        <sz val="9"/>
        <rFont val="Arial"/>
        <family val="2"/>
      </rPr>
      <t>Seguro e Garantia</t>
    </r>
  </si>
  <si>
    <r>
      <t xml:space="preserve">(R) - </t>
    </r>
    <r>
      <rPr>
        <sz val="9"/>
        <rFont val="Arial"/>
        <family val="2"/>
      </rPr>
      <t>Risco</t>
    </r>
  </si>
  <si>
    <r>
      <t xml:space="preserve">(DF) - </t>
    </r>
    <r>
      <rPr>
        <sz val="9"/>
        <rFont val="Arial"/>
        <family val="2"/>
      </rPr>
      <t>Despesas Financeiras</t>
    </r>
  </si>
  <si>
    <r>
      <t xml:space="preserve">(L) - </t>
    </r>
    <r>
      <rPr>
        <sz val="9"/>
        <rFont val="Arial"/>
        <family val="2"/>
      </rPr>
      <t>Lucro</t>
    </r>
  </si>
  <si>
    <r>
      <t>(I</t>
    </r>
    <r>
      <rPr>
        <b/>
        <sz val="6"/>
        <rFont val="Arial"/>
        <family val="2"/>
      </rPr>
      <t>1</t>
    </r>
    <r>
      <rPr>
        <b/>
        <sz val="10"/>
        <rFont val="Arial"/>
        <family val="2"/>
      </rPr>
      <t xml:space="preserve">) - </t>
    </r>
    <r>
      <rPr>
        <sz val="10"/>
        <rFont val="Arial"/>
        <family val="2"/>
      </rPr>
      <t>PIS</t>
    </r>
  </si>
  <si>
    <r>
      <t>(I</t>
    </r>
    <r>
      <rPr>
        <b/>
        <sz val="5"/>
        <rFont val="Arial"/>
        <family val="2"/>
      </rPr>
      <t>2</t>
    </r>
    <r>
      <rPr>
        <b/>
        <sz val="10"/>
        <rFont val="Arial"/>
        <family val="2"/>
      </rPr>
      <t xml:space="preserve">) - </t>
    </r>
    <r>
      <rPr>
        <sz val="10"/>
        <rFont val="Arial"/>
      </rPr>
      <t>COFINS</t>
    </r>
  </si>
  <si>
    <r>
      <t>(I</t>
    </r>
    <r>
      <rPr>
        <b/>
        <sz val="5"/>
        <rFont val="Arial"/>
        <family val="2"/>
      </rPr>
      <t>3</t>
    </r>
    <r>
      <rPr>
        <b/>
        <sz val="10"/>
        <rFont val="Arial"/>
        <family val="2"/>
      </rPr>
      <t xml:space="preserve">) - </t>
    </r>
    <r>
      <rPr>
        <sz val="10"/>
        <rFont val="Arial"/>
      </rPr>
      <t>ISS</t>
    </r>
  </si>
  <si>
    <r>
      <t>(I</t>
    </r>
    <r>
      <rPr>
        <b/>
        <sz val="5"/>
        <rFont val="Arial"/>
        <family val="2"/>
      </rPr>
      <t>4</t>
    </r>
    <r>
      <rPr>
        <b/>
        <sz val="10"/>
        <rFont val="Arial"/>
        <family val="2"/>
      </rPr>
      <t xml:space="preserve">) - </t>
    </r>
    <r>
      <rPr>
        <sz val="10"/>
        <rFont val="Arial"/>
      </rPr>
      <t>Contrib. Previdenciária</t>
    </r>
  </si>
  <si>
    <t>BDI Adotado</t>
  </si>
  <si>
    <t>Valor para simples conferência do enquadramento do BDI nos limites estabelecidos pelo Acórdão TCU 2622/2013</t>
  </si>
  <si>
    <t>Limites do valor do BDI para obras do tipo acima selecionado.
Acórdão TCU 2622/2013</t>
  </si>
  <si>
    <r>
      <t>BDI desconsiderando a parcela 
(I</t>
    </r>
    <r>
      <rPr>
        <sz val="6"/>
        <rFont val="Arial"/>
        <family val="2"/>
      </rPr>
      <t>4</t>
    </r>
    <r>
      <rPr>
        <sz val="8"/>
        <rFont val="Arial"/>
        <family val="2"/>
      </rPr>
      <t>) contribuição previdenciária</t>
    </r>
  </si>
  <si>
    <t>DECLARAÇÕES</t>
  </si>
  <si>
    <t>Observações:</t>
  </si>
  <si>
    <t>Assinatura do Responsável Técnico pelo orçamento</t>
  </si>
  <si>
    <t>Nº ART ou RRT do orçamento</t>
  </si>
  <si>
    <t>Título, Nome e CREA/CAU do Responsável Técnico pelo orçamento</t>
  </si>
  <si>
    <t>Data</t>
  </si>
  <si>
    <t>Assinatura do Responsável Tomador</t>
  </si>
  <si>
    <t xml:space="preserve"> Cargo e Nome</t>
  </si>
  <si>
    <t>1º Quartil</t>
  </si>
  <si>
    <t>Mediana</t>
  </si>
  <si>
    <t>3º Quartil</t>
  </si>
  <si>
    <t>LIMITES das PARCELAS componentes do BDI conforme Acórdão 2622/2013-TCU</t>
  </si>
  <si>
    <t>Tipo 1</t>
  </si>
  <si>
    <t>Tipo 2</t>
  </si>
  <si>
    <t>Tipo 3</t>
  </si>
  <si>
    <t>Tipo 4</t>
  </si>
  <si>
    <t>Tipo 5</t>
  </si>
  <si>
    <t>Tipo 6</t>
  </si>
  <si>
    <t>AC: taxa de administração central</t>
  </si>
  <si>
    <t>S+G: taxa de seguros e garantias</t>
  </si>
  <si>
    <t>R: taxa de riscos</t>
  </si>
  <si>
    <t>DF: taxa de despesas financeiras</t>
  </si>
  <si>
    <t>L: taxa de lucro/remuneração</t>
  </si>
  <si>
    <t>PIS</t>
  </si>
  <si>
    <t>COFINS</t>
  </si>
  <si>
    <t>ISSQN</t>
  </si>
  <si>
    <t>LEI DESONERAÇÃO</t>
  </si>
  <si>
    <t>I: Percentual de impostos sem a Desoneração</t>
  </si>
  <si>
    <t>Valor escolhido na Planilha BDI</t>
  </si>
  <si>
    <t>BDIs Adminssíveis por tipo de obra</t>
  </si>
  <si>
    <t>Construção de edifícios</t>
  </si>
  <si>
    <t>Construção de rodovias e ferrovias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</si>
  <si>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</si>
  <si>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</si>
  <si>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</si>
  <si>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</si>
  <si>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'</t>
  </si>
  <si>
    <t>Opção</t>
  </si>
  <si>
    <t>Orçamento COM A DESONERAÇÃO prevista na Lei 13.161/2015</t>
  </si>
  <si>
    <t>Orçamento SEM A DESONERAÇÃO prevista na Lei  13.161/2015</t>
  </si>
  <si>
    <t>ENGENHEIRO CIVIL</t>
  </si>
  <si>
    <t>ART Nº :</t>
  </si>
  <si>
    <t>Engenheiro Civil Hugo Carvalho Cardoso CREA º 151663223-0</t>
  </si>
  <si>
    <t>MURO DAS ESCOLAS DA REDE PUBLICA DO MUNICÍPIO DE BRASIL NOVO, ZONA RURAL</t>
  </si>
  <si>
    <t>MURO DAS ESC. DA REDE PUB. DO MUN. DE BRASIL NOVO, Z. RURAL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</si>
</sst>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_ ;\-#,##0.00\ "/>
    <numFmt numFmtId="165" formatCode="_-* #,##0_-;\-* #,##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4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indexed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9"/>
      <name val="Arial"/>
      <family val="2"/>
    </font>
    <font>
      <b/>
      <sz val="6"/>
      <name val="Arial"/>
      <family val="2"/>
    </font>
    <font>
      <b/>
      <sz val="5"/>
      <name val="Arial"/>
      <family val="2"/>
    </font>
    <font>
      <sz val="6"/>
      <name val="Arial"/>
      <family val="2"/>
    </font>
    <font>
      <b/>
      <sz val="12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5">
    <xf numFmtId="0" fontId="0" fillId="0" borderId="0" xfId="0"/>
    <xf numFmtId="0" fontId="2" fillId="0" borderId="0" xfId="0" applyFont="1"/>
    <xf numFmtId="0" fontId="4" fillId="0" borderId="0" xfId="0" applyFont="1"/>
    <xf numFmtId="0" fontId="2" fillId="2" borderId="7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2" borderId="12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11" fillId="0" borderId="0" xfId="0" applyFont="1"/>
    <xf numFmtId="43" fontId="8" fillId="0" borderId="27" xfId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2" fillId="0" borderId="44" xfId="0" applyFont="1" applyBorder="1"/>
    <xf numFmtId="0" fontId="2" fillId="0" borderId="29" xfId="0" applyFont="1" applyBorder="1"/>
    <xf numFmtId="0" fontId="2" fillId="0" borderId="45" xfId="0" applyFont="1" applyBorder="1"/>
    <xf numFmtId="0" fontId="10" fillId="0" borderId="0" xfId="0" applyFont="1" applyAlignment="1">
      <alignment vertical="center" wrapText="1"/>
    </xf>
    <xf numFmtId="43" fontId="8" fillId="0" borderId="0" xfId="1" applyFont="1" applyFill="1" applyBorder="1" applyAlignment="1" applyProtection="1">
      <alignment horizontal="center" vertical="center" wrapText="1"/>
    </xf>
    <xf numFmtId="0" fontId="20" fillId="4" borderId="16" xfId="0" applyFont="1" applyFill="1" applyBorder="1" applyAlignment="1" applyProtection="1">
      <alignment horizontal="center" vertical="center" wrapText="1"/>
      <protection hidden="1"/>
    </xf>
    <xf numFmtId="165" fontId="0" fillId="4" borderId="52" xfId="1" applyNumberFormat="1" applyFont="1" applyFill="1" applyBorder="1" applyAlignment="1" applyProtection="1">
      <alignment horizontal="center" vertical="center"/>
      <protection hidden="1"/>
    </xf>
    <xf numFmtId="165" fontId="0" fillId="4" borderId="53" xfId="1" applyNumberFormat="1" applyFont="1" applyFill="1" applyBorder="1" applyAlignment="1" applyProtection="1">
      <alignment horizontal="center" vertical="center"/>
      <protection hidden="1"/>
    </xf>
    <xf numFmtId="165" fontId="0" fillId="4" borderId="54" xfId="1" applyNumberFormat="1" applyFont="1" applyFill="1" applyBorder="1" applyAlignment="1" applyProtection="1">
      <alignment horizontal="center" vertical="center"/>
      <protection hidden="1"/>
    </xf>
    <xf numFmtId="0" fontId="0" fillId="0" borderId="55" xfId="0" applyBorder="1" applyAlignment="1" applyProtection="1">
      <alignment horizontal="left" vertical="center"/>
      <protection hidden="1"/>
    </xf>
    <xf numFmtId="43" fontId="0" fillId="0" borderId="56" xfId="1" applyFont="1" applyBorder="1" applyAlignment="1" applyProtection="1">
      <alignment horizontal="center" vertical="center"/>
      <protection hidden="1"/>
    </xf>
    <xf numFmtId="43" fontId="0" fillId="0" borderId="48" xfId="1" applyFont="1" applyBorder="1" applyAlignment="1" applyProtection="1">
      <alignment horizontal="center" vertical="center"/>
      <protection hidden="1"/>
    </xf>
    <xf numFmtId="43" fontId="0" fillId="0" borderId="57" xfId="1" applyFont="1" applyBorder="1" applyAlignment="1" applyProtection="1">
      <alignment horizontal="center" vertical="center"/>
      <protection hidden="1"/>
    </xf>
    <xf numFmtId="0" fontId="0" fillId="0" borderId="58" xfId="0" applyBorder="1" applyAlignment="1" applyProtection="1">
      <alignment horizontal="left" vertical="center"/>
      <protection hidden="1"/>
    </xf>
    <xf numFmtId="43" fontId="0" fillId="0" borderId="59" xfId="1" applyFont="1" applyBorder="1" applyAlignment="1" applyProtection="1">
      <alignment horizontal="center" vertical="center"/>
      <protection hidden="1"/>
    </xf>
    <xf numFmtId="43" fontId="0" fillId="0" borderId="5" xfId="1" applyFont="1" applyBorder="1" applyAlignment="1" applyProtection="1">
      <alignment horizontal="center" vertical="center"/>
      <protection hidden="1"/>
    </xf>
    <xf numFmtId="43" fontId="0" fillId="0" borderId="60" xfId="1" applyFont="1" applyBorder="1" applyAlignment="1" applyProtection="1">
      <alignment horizontal="center" vertical="center"/>
      <protection hidden="1"/>
    </xf>
    <xf numFmtId="0" fontId="0" fillId="0" borderId="61" xfId="0" applyBorder="1" applyAlignment="1" applyProtection="1">
      <alignment horizontal="left" vertical="center"/>
      <protection hidden="1"/>
    </xf>
    <xf numFmtId="43" fontId="0" fillId="0" borderId="62" xfId="1" applyFont="1" applyBorder="1" applyAlignment="1" applyProtection="1">
      <alignment horizontal="center" vertical="center"/>
      <protection hidden="1"/>
    </xf>
    <xf numFmtId="43" fontId="0" fillId="0" borderId="63" xfId="1" applyFont="1" applyBorder="1" applyAlignment="1" applyProtection="1">
      <alignment horizontal="center" vertical="center"/>
      <protection hidden="1"/>
    </xf>
    <xf numFmtId="43" fontId="0" fillId="0" borderId="64" xfId="1" applyFont="1" applyBorder="1" applyAlignment="1" applyProtection="1">
      <alignment horizontal="center" vertical="center"/>
      <protection hidden="1"/>
    </xf>
    <xf numFmtId="0" fontId="15" fillId="4" borderId="65" xfId="0" applyFont="1" applyFill="1" applyBorder="1" applyAlignment="1">
      <alignment horizontal="center"/>
    </xf>
    <xf numFmtId="0" fontId="15" fillId="4" borderId="66" xfId="0" applyFont="1" applyFill="1" applyBorder="1" applyAlignment="1">
      <alignment horizontal="center"/>
    </xf>
    <xf numFmtId="0" fontId="0" fillId="0" borderId="69" xfId="0" applyBorder="1" applyAlignment="1" applyProtection="1">
      <alignment horizontal="center" vertical="center"/>
      <protection hidden="1"/>
    </xf>
    <xf numFmtId="0" fontId="0" fillId="0" borderId="73" xfId="0" applyBorder="1" applyAlignment="1" applyProtection="1">
      <alignment horizontal="center" vertical="center"/>
      <protection hidden="1"/>
    </xf>
    <xf numFmtId="0" fontId="0" fillId="0" borderId="76" xfId="0" applyBorder="1" applyAlignment="1" applyProtection="1">
      <alignment horizontal="center" vertical="center"/>
      <protection hidden="1"/>
    </xf>
    <xf numFmtId="0" fontId="0" fillId="0" borderId="0" xfId="0" quotePrefix="1"/>
    <xf numFmtId="43" fontId="0" fillId="0" borderId="0" xfId="0" applyNumberFormat="1"/>
    <xf numFmtId="0" fontId="2" fillId="0" borderId="0" xfId="0" applyFont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5" xfId="0" applyFont="1" applyBorder="1" applyAlignment="1" applyProtection="1">
      <alignment horizontal="left"/>
      <protection locked="0"/>
    </xf>
    <xf numFmtId="0" fontId="5" fillId="0" borderId="6" xfId="0" applyFont="1" applyBorder="1" applyAlignment="1" applyProtection="1">
      <alignment horizontal="left"/>
      <protection locked="0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/>
      <protection locked="0"/>
    </xf>
    <xf numFmtId="17" fontId="5" fillId="5" borderId="5" xfId="0" quotePrefix="1" applyNumberFormat="1" applyFont="1" applyFill="1" applyBorder="1" applyAlignment="1" applyProtection="1">
      <alignment horizontal="left"/>
      <protection locked="0"/>
    </xf>
    <xf numFmtId="0" fontId="5" fillId="5" borderId="5" xfId="0" applyFont="1" applyFill="1" applyBorder="1" applyAlignment="1" applyProtection="1">
      <alignment horizontal="left"/>
      <protection locked="0"/>
    </xf>
    <xf numFmtId="0" fontId="5" fillId="5" borderId="6" xfId="0" applyFont="1" applyFill="1" applyBorder="1" applyAlignment="1" applyProtection="1">
      <alignment horizontal="left"/>
      <protection locked="0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6" fillId="0" borderId="15" xfId="0" applyFont="1" applyBorder="1" applyAlignment="1">
      <alignment horizontal="left"/>
    </xf>
    <xf numFmtId="9" fontId="7" fillId="0" borderId="15" xfId="0" applyNumberFormat="1" applyFont="1" applyBorder="1" applyAlignment="1" applyProtection="1">
      <alignment horizontal="center"/>
      <protection locked="0"/>
    </xf>
    <xf numFmtId="10" fontId="7" fillId="0" borderId="15" xfId="0" applyNumberFormat="1" applyFont="1" applyBorder="1" applyAlignment="1" applyProtection="1">
      <alignment horizontal="center"/>
      <protection locked="0"/>
    </xf>
    <xf numFmtId="0" fontId="8" fillId="3" borderId="39" xfId="0" applyFont="1" applyFill="1" applyBorder="1" applyAlignment="1">
      <alignment horizontal="center" vertical="center" wrapText="1"/>
    </xf>
    <xf numFmtId="0" fontId="9" fillId="4" borderId="82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27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83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 wrapText="1"/>
    </xf>
    <xf numFmtId="0" fontId="10" fillId="4" borderId="47" xfId="0" applyFont="1" applyFill="1" applyBorder="1" applyAlignment="1">
      <alignment horizontal="center" vertical="center" wrapText="1"/>
    </xf>
    <xf numFmtId="0" fontId="10" fillId="4" borderId="48" xfId="0" applyFont="1" applyFill="1" applyBorder="1" applyAlignment="1">
      <alignment horizontal="center" vertical="center" wrapText="1"/>
    </xf>
    <xf numFmtId="0" fontId="10" fillId="4" borderId="50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164" fontId="12" fillId="0" borderId="30" xfId="1" applyNumberFormat="1" applyFont="1" applyFill="1" applyBorder="1" applyAlignment="1" applyProtection="1">
      <alignment horizontal="center" vertical="center" wrapText="1"/>
      <protection locked="0"/>
    </xf>
    <xf numFmtId="164" fontId="12" fillId="0" borderId="31" xfId="1" applyNumberFormat="1" applyFont="1" applyFill="1" applyBorder="1" applyAlignment="1" applyProtection="1">
      <alignment horizontal="center" vertical="center" wrapText="1"/>
      <protection locked="0"/>
    </xf>
    <xf numFmtId="164" fontId="12" fillId="0" borderId="32" xfId="1" applyNumberFormat="1" applyFont="1" applyFill="1" applyBorder="1" applyAlignment="1" applyProtection="1">
      <alignment horizontal="center" vertical="center" wrapText="1"/>
      <protection locked="0"/>
    </xf>
    <xf numFmtId="43" fontId="10" fillId="0" borderId="4" xfId="1" applyFont="1" applyFill="1" applyBorder="1" applyAlignment="1" applyProtection="1">
      <alignment horizontal="center" vertical="center" wrapText="1"/>
    </xf>
    <xf numFmtId="43" fontId="10" fillId="0" borderId="5" xfId="1" applyFont="1" applyFill="1" applyBorder="1" applyAlignment="1" applyProtection="1">
      <alignment horizontal="center" vertical="center" wrapText="1"/>
    </xf>
    <xf numFmtId="43" fontId="10" fillId="0" borderId="6" xfId="1" applyFont="1" applyFill="1" applyBorder="1" applyAlignment="1" applyProtection="1">
      <alignment horizontal="center" vertical="center" wrapText="1"/>
    </xf>
    <xf numFmtId="0" fontId="7" fillId="0" borderId="2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164" fontId="12" fillId="0" borderId="24" xfId="1" applyNumberFormat="1" applyFont="1" applyFill="1" applyBorder="1" applyAlignment="1" applyProtection="1">
      <alignment horizontal="center" vertical="center" wrapText="1"/>
      <protection locked="0"/>
    </xf>
    <xf numFmtId="164" fontId="12" fillId="0" borderId="25" xfId="1" applyNumberFormat="1" applyFont="1" applyFill="1" applyBorder="1" applyAlignment="1" applyProtection="1">
      <alignment horizontal="center" vertical="center" wrapText="1"/>
      <protection locked="0"/>
    </xf>
    <xf numFmtId="164" fontId="12" fillId="0" borderId="26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2" fontId="12" fillId="0" borderId="30" xfId="1" applyNumberFormat="1" applyFont="1" applyFill="1" applyBorder="1" applyAlignment="1" applyProtection="1">
      <alignment horizontal="center" vertical="center" wrapText="1"/>
    </xf>
    <xf numFmtId="2" fontId="12" fillId="0" borderId="31" xfId="1" applyNumberFormat="1" applyFont="1" applyFill="1" applyBorder="1" applyAlignment="1" applyProtection="1">
      <alignment horizontal="center" vertical="center" wrapText="1"/>
    </xf>
    <xf numFmtId="2" fontId="12" fillId="0" borderId="32" xfId="1" applyNumberFormat="1" applyFont="1" applyFill="1" applyBorder="1" applyAlignment="1" applyProtection="1">
      <alignment horizontal="center" vertical="center" wrapText="1"/>
    </xf>
    <xf numFmtId="43" fontId="10" fillId="0" borderId="10" xfId="1" applyFont="1" applyFill="1" applyBorder="1" applyAlignment="1" applyProtection="1">
      <alignment horizontal="center" vertical="center" wrapText="1"/>
    </xf>
    <xf numFmtId="43" fontId="10" fillId="0" borderId="11" xfId="1" applyFont="1" applyFill="1" applyBorder="1" applyAlignment="1" applyProtection="1">
      <alignment horizontal="center" vertical="center" wrapText="1"/>
    </xf>
    <xf numFmtId="43" fontId="10" fillId="0" borderId="33" xfId="1" applyFont="1" applyFill="1" applyBorder="1" applyAlignment="1" applyProtection="1">
      <alignment horizontal="center" vertical="center" wrapText="1"/>
    </xf>
    <xf numFmtId="164" fontId="3" fillId="4" borderId="41" xfId="1" applyNumberFormat="1" applyFont="1" applyFill="1" applyBorder="1" applyAlignment="1" applyProtection="1">
      <alignment horizontal="center" vertical="center" wrapText="1"/>
    </xf>
    <xf numFmtId="164" fontId="3" fillId="4" borderId="42" xfId="1" applyNumberFormat="1" applyFont="1" applyFill="1" applyBorder="1" applyAlignment="1" applyProtection="1">
      <alignment horizontal="center" vertical="center" wrapText="1"/>
    </xf>
    <xf numFmtId="164" fontId="3" fillId="4" borderId="43" xfId="1" applyNumberFormat="1" applyFont="1" applyFill="1" applyBorder="1" applyAlignment="1" applyProtection="1">
      <alignment horizontal="center" vertical="center" wrapText="1"/>
    </xf>
    <xf numFmtId="0" fontId="9" fillId="0" borderId="3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164" fontId="12" fillId="0" borderId="35" xfId="1" applyNumberFormat="1" applyFont="1" applyFill="1" applyBorder="1" applyAlignment="1" applyProtection="1">
      <alignment horizontal="center" vertical="center" wrapText="1"/>
    </xf>
    <xf numFmtId="164" fontId="12" fillId="0" borderId="36" xfId="1" applyNumberFormat="1" applyFont="1" applyFill="1" applyBorder="1" applyAlignment="1" applyProtection="1">
      <alignment horizontal="center" vertical="center" wrapText="1"/>
    </xf>
    <xf numFmtId="164" fontId="12" fillId="0" borderId="37" xfId="1" applyNumberFormat="1" applyFont="1" applyFill="1" applyBorder="1" applyAlignment="1" applyProtection="1">
      <alignment horizontal="center" vertical="center" wrapText="1"/>
    </xf>
    <xf numFmtId="43" fontId="10" fillId="0" borderId="0" xfId="1" applyFont="1" applyFill="1" applyBorder="1" applyAlignment="1" applyProtection="1">
      <alignment horizontal="center" vertical="center" wrapText="1"/>
    </xf>
    <xf numFmtId="0" fontId="0" fillId="0" borderId="88" xfId="0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46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0" fillId="0" borderId="8" xfId="0" applyBorder="1" applyAlignment="1" applyProtection="1">
      <alignment horizontal="left" vertical="top" wrapText="1"/>
      <protection locked="0"/>
    </xf>
    <xf numFmtId="0" fontId="0" fillId="0" borderId="29" xfId="0" applyBorder="1" applyAlignment="1" applyProtection="1">
      <alignment horizontal="left" vertical="top" wrapText="1"/>
      <protection locked="0"/>
    </xf>
    <xf numFmtId="0" fontId="0" fillId="0" borderId="45" xfId="0" applyBorder="1" applyAlignment="1" applyProtection="1">
      <alignment horizontal="left" vertical="top" wrapText="1"/>
      <protection locked="0"/>
    </xf>
    <xf numFmtId="0" fontId="3" fillId="4" borderId="38" xfId="0" applyFont="1" applyFill="1" applyBorder="1" applyAlignment="1">
      <alignment horizontal="center" vertical="center" wrapText="1"/>
    </xf>
    <xf numFmtId="0" fontId="3" fillId="4" borderId="39" xfId="0" applyFont="1" applyFill="1" applyBorder="1" applyAlignment="1">
      <alignment horizontal="center" vertical="center" wrapText="1"/>
    </xf>
    <xf numFmtId="0" fontId="3" fillId="4" borderId="40" xfId="0" applyFont="1" applyFill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/>
      <protection locked="0"/>
    </xf>
    <xf numFmtId="0" fontId="10" fillId="0" borderId="5" xfId="0" applyFont="1" applyBorder="1" applyAlignment="1" applyProtection="1">
      <alignment horizontal="center"/>
      <protection locked="0"/>
    </xf>
    <xf numFmtId="14" fontId="5" fillId="0" borderId="5" xfId="0" applyNumberFormat="1" applyFont="1" applyBorder="1" applyAlignment="1" applyProtection="1">
      <alignment horizontal="center"/>
      <protection locked="0"/>
    </xf>
    <xf numFmtId="14" fontId="5" fillId="0" borderId="6" xfId="0" applyNumberFormat="1" applyFont="1" applyBorder="1" applyAlignment="1" applyProtection="1">
      <alignment horizontal="center"/>
      <protection locked="0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0" fillId="0" borderId="84" xfId="0" applyBorder="1" applyAlignment="1">
      <alignment horizontal="center"/>
    </xf>
    <xf numFmtId="0" fontId="0" fillId="0" borderId="85" xfId="0" applyBorder="1" applyAlignment="1">
      <alignment horizontal="center"/>
    </xf>
    <xf numFmtId="0" fontId="0" fillId="0" borderId="86" xfId="0" applyBorder="1" applyAlignment="1">
      <alignment horizontal="center"/>
    </xf>
    <xf numFmtId="0" fontId="0" fillId="0" borderId="8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0" fillId="0" borderId="47" xfId="0" applyFont="1" applyBorder="1" applyAlignment="1">
      <alignment horizontal="center"/>
    </xf>
    <xf numFmtId="0" fontId="10" fillId="0" borderId="48" xfId="0" applyFont="1" applyBorder="1" applyAlignment="1">
      <alignment horizontal="center"/>
    </xf>
    <xf numFmtId="0" fontId="10" fillId="0" borderId="50" xfId="0" applyFont="1" applyBorder="1" applyAlignment="1">
      <alignment horizontal="center"/>
    </xf>
    <xf numFmtId="0" fontId="10" fillId="0" borderId="6" xfId="0" applyFont="1" applyBorder="1" applyAlignment="1" applyProtection="1">
      <alignment horizontal="center"/>
      <protection locked="0"/>
    </xf>
    <xf numFmtId="0" fontId="2" fillId="0" borderId="84" xfId="0" applyFont="1" applyBorder="1" applyAlignment="1">
      <alignment horizontal="center"/>
    </xf>
    <xf numFmtId="0" fontId="2" fillId="0" borderId="85" xfId="0" applyFont="1" applyBorder="1" applyAlignment="1">
      <alignment horizontal="center"/>
    </xf>
    <xf numFmtId="0" fontId="2" fillId="0" borderId="86" xfId="0" applyFont="1" applyBorder="1" applyAlignment="1">
      <alignment horizontal="center"/>
    </xf>
    <xf numFmtId="0" fontId="2" fillId="0" borderId="8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87" xfId="0" applyFont="1" applyBorder="1" applyAlignment="1">
      <alignment horizontal="center"/>
    </xf>
    <xf numFmtId="0" fontId="0" fillId="0" borderId="55" xfId="0" applyBorder="1" applyAlignment="1" applyProtection="1">
      <alignment horizontal="left" vertical="center"/>
      <protection hidden="1"/>
    </xf>
    <xf numFmtId="0" fontId="0" fillId="0" borderId="67" xfId="0" applyBorder="1" applyAlignment="1" applyProtection="1">
      <alignment horizontal="left" vertical="center"/>
      <protection hidden="1"/>
    </xf>
    <xf numFmtId="0" fontId="0" fillId="0" borderId="68" xfId="0" applyBorder="1" applyAlignment="1" applyProtection="1">
      <alignment horizontal="left" vertical="center"/>
      <protection hidden="1"/>
    </xf>
    <xf numFmtId="43" fontId="0" fillId="0" borderId="70" xfId="1" applyFont="1" applyBorder="1" applyAlignment="1">
      <alignment horizontal="center"/>
    </xf>
    <xf numFmtId="43" fontId="0" fillId="0" borderId="71" xfId="1" applyFont="1" applyBorder="1" applyAlignment="1">
      <alignment horizontal="center"/>
    </xf>
    <xf numFmtId="43" fontId="0" fillId="0" borderId="71" xfId="1" applyFont="1" applyBorder="1" applyAlignment="1"/>
    <xf numFmtId="43" fontId="0" fillId="0" borderId="72" xfId="1" applyFont="1" applyBorder="1" applyAlignment="1"/>
    <xf numFmtId="0" fontId="15" fillId="0" borderId="51" xfId="0" applyFont="1" applyBorder="1" applyAlignment="1">
      <alignment horizontal="center"/>
    </xf>
    <xf numFmtId="0" fontId="15" fillId="4" borderId="55" xfId="0" applyFont="1" applyFill="1" applyBorder="1" applyAlignment="1" applyProtection="1">
      <alignment horizontal="left" vertical="center"/>
      <protection hidden="1"/>
    </xf>
    <xf numFmtId="0" fontId="15" fillId="4" borderId="67" xfId="0" applyFont="1" applyFill="1" applyBorder="1" applyAlignment="1" applyProtection="1">
      <alignment horizontal="left" vertical="center"/>
      <protection hidden="1"/>
    </xf>
    <xf numFmtId="0" fontId="15" fillId="4" borderId="68" xfId="0" applyFont="1" applyFill="1" applyBorder="1" applyAlignment="1" applyProtection="1">
      <alignment horizontal="left" vertical="center"/>
      <protection hidden="1"/>
    </xf>
    <xf numFmtId="0" fontId="0" fillId="4" borderId="41" xfId="0" applyFill="1" applyBorder="1" applyAlignment="1">
      <alignment horizontal="center"/>
    </xf>
    <xf numFmtId="0" fontId="0" fillId="4" borderId="42" xfId="0" applyFill="1" applyBorder="1" applyAlignment="1">
      <alignment horizontal="center"/>
    </xf>
    <xf numFmtId="0" fontId="0" fillId="4" borderId="43" xfId="0" applyFill="1" applyBorder="1" applyAlignment="1">
      <alignment horizontal="center"/>
    </xf>
    <xf numFmtId="0" fontId="0" fillId="0" borderId="58" xfId="0" applyBorder="1" applyAlignment="1" applyProtection="1">
      <alignment horizontal="left" vertical="center"/>
      <protection hidden="1"/>
    </xf>
    <xf numFmtId="0" fontId="0" fillId="0" borderId="39" xfId="0" applyBorder="1" applyAlignment="1" applyProtection="1">
      <alignment horizontal="left" vertical="center"/>
      <protection hidden="1"/>
    </xf>
    <xf numFmtId="0" fontId="0" fillId="0" borderId="40" xfId="0" applyBorder="1" applyAlignment="1" applyProtection="1">
      <alignment horizontal="left" vertical="center"/>
      <protection hidden="1"/>
    </xf>
    <xf numFmtId="43" fontId="0" fillId="0" borderId="74" xfId="1" applyFont="1" applyBorder="1" applyAlignment="1">
      <alignment horizontal="center"/>
    </xf>
    <xf numFmtId="43" fontId="0" fillId="0" borderId="15" xfId="1" applyFont="1" applyBorder="1" applyAlignment="1">
      <alignment horizontal="center"/>
    </xf>
    <xf numFmtId="43" fontId="0" fillId="0" borderId="15" xfId="1" applyFont="1" applyBorder="1" applyAlignment="1"/>
    <xf numFmtId="43" fontId="0" fillId="0" borderId="75" xfId="1" applyFont="1" applyBorder="1" applyAlignment="1"/>
    <xf numFmtId="0" fontId="0" fillId="0" borderId="61" xfId="0" applyBorder="1" applyAlignment="1">
      <alignment horizontal="left"/>
    </xf>
    <xf numFmtId="0" fontId="0" fillId="0" borderId="77" xfId="0" applyBorder="1" applyAlignment="1">
      <alignment horizontal="left"/>
    </xf>
    <xf numFmtId="0" fontId="0" fillId="0" borderId="78" xfId="0" applyBorder="1" applyAlignment="1">
      <alignment horizontal="left"/>
    </xf>
    <xf numFmtId="0" fontId="0" fillId="0" borderId="61" xfId="0" applyBorder="1" applyAlignment="1" applyProtection="1">
      <alignment horizontal="left" vertical="center"/>
      <protection hidden="1"/>
    </xf>
    <xf numFmtId="0" fontId="0" fillId="0" borderId="77" xfId="0" applyBorder="1" applyAlignment="1" applyProtection="1">
      <alignment horizontal="left" vertical="center"/>
      <protection hidden="1"/>
    </xf>
    <xf numFmtId="0" fontId="0" fillId="0" borderId="78" xfId="0" applyBorder="1" applyAlignment="1" applyProtection="1">
      <alignment horizontal="left" vertical="center"/>
      <protection hidden="1"/>
    </xf>
    <xf numFmtId="43" fontId="0" fillId="0" borderId="79" xfId="1" applyFont="1" applyBorder="1" applyAlignment="1">
      <alignment horizontal="center"/>
    </xf>
    <xf numFmtId="43" fontId="0" fillId="0" borderId="80" xfId="1" applyFont="1" applyBorder="1" applyAlignment="1">
      <alignment horizontal="center"/>
    </xf>
    <xf numFmtId="43" fontId="0" fillId="0" borderId="80" xfId="1" applyFont="1" applyBorder="1" applyAlignment="1"/>
    <xf numFmtId="43" fontId="0" fillId="0" borderId="81" xfId="1" applyFont="1" applyBorder="1" applyAlignment="1"/>
    <xf numFmtId="0" fontId="15" fillId="4" borderId="16" xfId="0" applyFont="1" applyFill="1" applyBorder="1" applyAlignment="1">
      <alignment horizontal="center"/>
    </xf>
    <xf numFmtId="0" fontId="15" fillId="4" borderId="17" xfId="0" applyFont="1" applyFill="1" applyBorder="1" applyAlignment="1">
      <alignment horizontal="center"/>
    </xf>
    <xf numFmtId="0" fontId="15" fillId="4" borderId="18" xfId="0" applyFont="1" applyFill="1" applyBorder="1" applyAlignment="1">
      <alignment horizontal="center"/>
    </xf>
    <xf numFmtId="0" fontId="0" fillId="0" borderId="55" xfId="0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68" xfId="0" applyBorder="1" applyAlignment="1">
      <alignment horizontal="left"/>
    </xf>
  </cellXfs>
  <cellStyles count="2">
    <cellStyle name="Normal" xfId="0" builtinId="0"/>
    <cellStyle name="Vírgula" xfId="1" builtinId="3"/>
  </cellStyles>
  <dxfs count="11">
    <dxf>
      <font>
        <b/>
        <i val="0"/>
        <color auto="1"/>
      </font>
      <fill>
        <patternFill>
          <bgColor indexed="51"/>
        </patternFill>
      </fill>
    </dxf>
    <dxf>
      <font>
        <b/>
        <i val="0"/>
        <color auto="1"/>
      </font>
      <fill>
        <patternFill>
          <bgColor indexed="51"/>
        </patternFill>
      </fill>
    </dxf>
    <dxf>
      <font>
        <b/>
        <i val="0"/>
        <color auto="1"/>
      </font>
      <fill>
        <patternFill>
          <bgColor indexed="51"/>
        </patternFill>
      </fill>
    </dxf>
    <dxf>
      <font>
        <b/>
        <i val="0"/>
        <color auto="1"/>
      </font>
      <fill>
        <patternFill>
          <bgColor indexed="51"/>
        </patternFill>
      </fill>
    </dxf>
    <dxf>
      <font>
        <b/>
        <i val="0"/>
        <color auto="1"/>
      </font>
      <fill>
        <patternFill>
          <bgColor indexed="51"/>
        </patternFill>
      </fill>
    </dxf>
    <dxf>
      <font>
        <b/>
        <i val="0"/>
        <color auto="1"/>
      </font>
      <fill>
        <patternFill>
          <bgColor indexed="51"/>
        </patternFill>
      </fill>
    </dxf>
    <dxf>
      <font>
        <b/>
        <i val="0"/>
        <strike val="0"/>
        <condense val="0"/>
        <extend val="0"/>
        <color indexed="16"/>
      </font>
      <fill>
        <patternFill>
          <bgColor indexed="13"/>
        </patternFill>
      </fill>
    </dxf>
    <dxf>
      <fill>
        <patternFill>
          <bgColor indexed="42"/>
        </patternFill>
      </fill>
    </dxf>
    <dxf>
      <font>
        <b/>
        <i val="0"/>
        <condense val="0"/>
        <extend val="0"/>
        <color indexed="16"/>
      </font>
      <fill>
        <patternFill>
          <bgColor indexed="13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ont>
        <condense val="0"/>
        <extend val="0"/>
        <color indexed="60"/>
      </font>
      <fill>
        <patternFill>
          <bgColor indexed="13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ont>
        <b/>
        <i val="0"/>
        <condense val="0"/>
        <extend val="0"/>
        <color indexed="60"/>
      </font>
      <fill>
        <patternFill>
          <bgColor indexed="13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22" fmlaLink="[1]Plan4!$B$17" fmlaRange="[1]Plan4!$C$19:$C$24" noThreeD="1" sel="0" val="0"/>
</file>

<file path=xl/ctrlProps/ctrlProp2.xml><?xml version="1.0" encoding="utf-8"?>
<formControlPr xmlns="http://schemas.microsoft.com/office/spreadsheetml/2009/9/main" objectType="Drop" dropLines="2" dropStyle="combo" dx="22" fmlaLink="[1]Plan4!$B$26" fmlaRange="[1]Plan4!$C$28:$I$29" noThreeD="1" sel="0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</xdr:colOff>
          <xdr:row>6</xdr:row>
          <xdr:rowOff>7620</xdr:rowOff>
        </xdr:from>
        <xdr:to>
          <xdr:col>18</xdr:col>
          <xdr:colOff>139700</xdr:colOff>
          <xdr:row>6</xdr:row>
          <xdr:rowOff>228600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9</xdr:col>
      <xdr:colOff>314325</xdr:colOff>
      <xdr:row>21</xdr:row>
      <xdr:rowOff>9525</xdr:rowOff>
    </xdr:from>
    <xdr:to>
      <xdr:col>18</xdr:col>
      <xdr:colOff>275431</xdr:colOff>
      <xdr:row>23</xdr:row>
      <xdr:rowOff>38100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975" y="4714875"/>
          <a:ext cx="21431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</xdr:colOff>
          <xdr:row>7</xdr:row>
          <xdr:rowOff>7620</xdr:rowOff>
        </xdr:from>
        <xdr:to>
          <xdr:col>18</xdr:col>
          <xdr:colOff>147320</xdr:colOff>
          <xdr:row>7</xdr:row>
          <xdr:rowOff>228600</xdr:rowOff>
        </xdr:to>
        <xdr:sp macro="" textlink="">
          <xdr:nvSpPr>
            <xdr:cNvPr id="1026" name="Drop Dow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ives%20compartilhados/PREFEITURA%20DE%20BRASIL%20NOVO/2022/02%20-%20PROJETOS%20ESTADUAIS/09%20-%20CONVENIO%20VICINAL%20DA%2010/PROJETO/BD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I"/>
      <sheetName val="Planilha1"/>
      <sheetName val="Plan4"/>
    </sheetNames>
    <sheetDataSet>
      <sheetData sheetId="0"/>
      <sheetData sheetId="1"/>
      <sheetData sheetId="2">
        <row r="6">
          <cell r="C6">
            <v>3</v>
          </cell>
          <cell r="D6">
            <v>3.8</v>
          </cell>
          <cell r="E6">
            <v>3.43</v>
          </cell>
          <cell r="F6">
            <v>5.29</v>
          </cell>
          <cell r="G6">
            <v>4</v>
          </cell>
          <cell r="H6">
            <v>1.5</v>
          </cell>
          <cell r="I6">
            <v>4</v>
          </cell>
          <cell r="J6">
            <v>4.01</v>
          </cell>
          <cell r="K6">
            <v>4.93</v>
          </cell>
          <cell r="L6">
            <v>5.92</v>
          </cell>
          <cell r="M6">
            <v>5.52</v>
          </cell>
          <cell r="N6">
            <v>3.45</v>
          </cell>
          <cell r="O6">
            <v>5.5</v>
          </cell>
          <cell r="P6">
            <v>4.67</v>
          </cell>
          <cell r="Q6">
            <v>6.71</v>
          </cell>
          <cell r="R6">
            <v>7.93</v>
          </cell>
          <cell r="S6">
            <v>7.85</v>
          </cell>
          <cell r="T6">
            <v>4.49</v>
          </cell>
        </row>
        <row r="7">
          <cell r="C7">
            <v>0.8</v>
          </cell>
          <cell r="D7">
            <v>0.32</v>
          </cell>
          <cell r="E7">
            <v>0.28000000000000003</v>
          </cell>
          <cell r="F7">
            <v>0.25</v>
          </cell>
          <cell r="G7">
            <v>0.81</v>
          </cell>
          <cell r="H7">
            <v>0.3</v>
          </cell>
          <cell r="I7">
            <v>0.8</v>
          </cell>
          <cell r="J7">
            <v>0.4</v>
          </cell>
          <cell r="K7">
            <v>0.49</v>
          </cell>
          <cell r="L7">
            <v>0.51</v>
          </cell>
          <cell r="M7">
            <v>1.22</v>
          </cell>
          <cell r="N7">
            <v>0.48</v>
          </cell>
          <cell r="O7">
            <v>1</v>
          </cell>
          <cell r="P7">
            <v>0.74</v>
          </cell>
          <cell r="Q7">
            <v>0.75</v>
          </cell>
          <cell r="R7">
            <v>0.56000000000000005</v>
          </cell>
          <cell r="S7">
            <v>1.99</v>
          </cell>
          <cell r="T7">
            <v>0.82</v>
          </cell>
        </row>
        <row r="8">
          <cell r="C8">
            <v>0.97</v>
          </cell>
          <cell r="D8">
            <v>0.5</v>
          </cell>
          <cell r="E8">
            <v>1</v>
          </cell>
          <cell r="F8">
            <v>1</v>
          </cell>
          <cell r="G8">
            <v>1.46</v>
          </cell>
          <cell r="H8">
            <v>0.56000000000000005</v>
          </cell>
          <cell r="I8">
            <v>1.27</v>
          </cell>
          <cell r="J8">
            <v>0.56000000000000005</v>
          </cell>
          <cell r="K8">
            <v>1.39</v>
          </cell>
          <cell r="L8">
            <v>1.48</v>
          </cell>
          <cell r="M8">
            <v>2.3199999999999998</v>
          </cell>
          <cell r="N8">
            <v>0.85</v>
          </cell>
          <cell r="O8">
            <v>1.27</v>
          </cell>
          <cell r="P8">
            <v>0.97</v>
          </cell>
          <cell r="Q8">
            <v>1.74</v>
          </cell>
          <cell r="R8">
            <v>1.97</v>
          </cell>
          <cell r="S8">
            <v>3.16</v>
          </cell>
          <cell r="T8">
            <v>0.89</v>
          </cell>
        </row>
        <row r="9">
          <cell r="C9">
            <v>0.59</v>
          </cell>
          <cell r="D9">
            <v>1.02</v>
          </cell>
          <cell r="E9">
            <v>0.94</v>
          </cell>
          <cell r="F9">
            <v>1.01</v>
          </cell>
          <cell r="G9">
            <v>0.94</v>
          </cell>
          <cell r="H9">
            <v>0.85</v>
          </cell>
          <cell r="I9">
            <v>1.23</v>
          </cell>
          <cell r="J9">
            <v>1.1100000000000001</v>
          </cell>
          <cell r="K9">
            <v>0.99</v>
          </cell>
          <cell r="L9">
            <v>1.07</v>
          </cell>
          <cell r="M9">
            <v>1.02</v>
          </cell>
          <cell r="N9">
            <v>0.85</v>
          </cell>
          <cell r="O9">
            <v>1.39</v>
          </cell>
          <cell r="P9">
            <v>1.21</v>
          </cell>
          <cell r="Q9">
            <v>1.17</v>
          </cell>
          <cell r="R9">
            <v>1.1100000000000001</v>
          </cell>
          <cell r="S9">
            <v>1.33</v>
          </cell>
          <cell r="T9">
            <v>1.1100000000000001</v>
          </cell>
        </row>
        <row r="10">
          <cell r="C10">
            <v>6.16</v>
          </cell>
          <cell r="D10">
            <v>6.64</v>
          </cell>
          <cell r="E10">
            <v>6.74</v>
          </cell>
          <cell r="F10">
            <v>8</v>
          </cell>
          <cell r="G10">
            <v>7.14</v>
          </cell>
          <cell r="H10">
            <v>3.5</v>
          </cell>
          <cell r="I10">
            <v>7.4</v>
          </cell>
          <cell r="J10">
            <v>7.3</v>
          </cell>
          <cell r="K10">
            <v>8.0399999999999991</v>
          </cell>
          <cell r="L10">
            <v>8.31</v>
          </cell>
          <cell r="M10">
            <v>8.4</v>
          </cell>
          <cell r="N10">
            <v>5.1100000000000003</v>
          </cell>
          <cell r="O10">
            <v>8.9600000000000009</v>
          </cell>
          <cell r="P10">
            <v>8.69</v>
          </cell>
          <cell r="Q10">
            <v>9.4</v>
          </cell>
          <cell r="R10">
            <v>9.51</v>
          </cell>
          <cell r="S10">
            <v>10.43</v>
          </cell>
          <cell r="T10">
            <v>6.22</v>
          </cell>
        </row>
        <row r="11">
          <cell r="C11">
            <v>0.65</v>
          </cell>
          <cell r="D11">
            <v>0.65</v>
          </cell>
          <cell r="E11">
            <v>0.65</v>
          </cell>
          <cell r="F11">
            <v>0.65</v>
          </cell>
          <cell r="G11">
            <v>0.65</v>
          </cell>
          <cell r="H11">
            <v>0.65</v>
          </cell>
          <cell r="I11">
            <v>0.65</v>
          </cell>
          <cell r="J11">
            <v>0.65</v>
          </cell>
          <cell r="K11">
            <v>0.65</v>
          </cell>
          <cell r="L11">
            <v>0.65</v>
          </cell>
          <cell r="M11">
            <v>0.65</v>
          </cell>
          <cell r="N11">
            <v>0.65</v>
          </cell>
          <cell r="O11">
            <v>0.65</v>
          </cell>
          <cell r="P11">
            <v>0.65</v>
          </cell>
          <cell r="Q11">
            <v>0.65</v>
          </cell>
          <cell r="R11">
            <v>0.65</v>
          </cell>
          <cell r="S11">
            <v>0.65</v>
          </cell>
          <cell r="T11">
            <v>0.65</v>
          </cell>
        </row>
        <row r="12">
          <cell r="C12">
            <v>3</v>
          </cell>
          <cell r="D12">
            <v>3</v>
          </cell>
          <cell r="E12">
            <v>3</v>
          </cell>
          <cell r="F12">
            <v>3</v>
          </cell>
          <cell r="G12">
            <v>3</v>
          </cell>
          <cell r="H12">
            <v>3</v>
          </cell>
          <cell r="I12">
            <v>3</v>
          </cell>
          <cell r="J12">
            <v>3</v>
          </cell>
          <cell r="K12">
            <v>3</v>
          </cell>
          <cell r="L12">
            <v>3</v>
          </cell>
          <cell r="M12">
            <v>3</v>
          </cell>
          <cell r="N12">
            <v>3</v>
          </cell>
          <cell r="O12">
            <v>3</v>
          </cell>
          <cell r="P12">
            <v>3</v>
          </cell>
          <cell r="Q12">
            <v>3</v>
          </cell>
          <cell r="R12">
            <v>3</v>
          </cell>
          <cell r="S12">
            <v>3</v>
          </cell>
          <cell r="T12">
            <v>3</v>
          </cell>
        </row>
        <row r="13">
          <cell r="C13">
            <v>2</v>
          </cell>
          <cell r="D13">
            <v>2</v>
          </cell>
          <cell r="E13">
            <v>2</v>
          </cell>
          <cell r="F13">
            <v>2</v>
          </cell>
          <cell r="G13">
            <v>2</v>
          </cell>
          <cell r="H13">
            <v>2</v>
          </cell>
          <cell r="I13">
            <v>2</v>
          </cell>
          <cell r="J13">
            <v>2</v>
          </cell>
          <cell r="K13">
            <v>2</v>
          </cell>
          <cell r="L13">
            <v>2</v>
          </cell>
          <cell r="M13">
            <v>2</v>
          </cell>
          <cell r="N13">
            <v>2</v>
          </cell>
          <cell r="O13">
            <v>5</v>
          </cell>
          <cell r="P13">
            <v>5</v>
          </cell>
          <cell r="Q13">
            <v>5</v>
          </cell>
          <cell r="R13">
            <v>5</v>
          </cell>
          <cell r="S13">
            <v>5</v>
          </cell>
          <cell r="T13">
            <v>5</v>
          </cell>
        </row>
        <row r="17">
          <cell r="B17">
            <v>1</v>
          </cell>
        </row>
        <row r="19">
          <cell r="O19">
            <v>20.34</v>
          </cell>
          <cell r="Q19">
            <v>22.12</v>
          </cell>
          <cell r="S19">
            <v>25</v>
          </cell>
        </row>
        <row r="20">
          <cell r="O20">
            <v>19.600000000000001</v>
          </cell>
          <cell r="Q20">
            <v>20.97</v>
          </cell>
          <cell r="S20">
            <v>24.23</v>
          </cell>
        </row>
        <row r="21">
          <cell r="O21">
            <v>20.76</v>
          </cell>
          <cell r="Q21">
            <v>24.18</v>
          </cell>
          <cell r="S21">
            <v>26.44</v>
          </cell>
        </row>
        <row r="22">
          <cell r="O22">
            <v>24</v>
          </cell>
          <cell r="Q22">
            <v>25.84</v>
          </cell>
          <cell r="S22">
            <v>27.86</v>
          </cell>
        </row>
        <row r="23">
          <cell r="O23">
            <v>22.8</v>
          </cell>
          <cell r="Q23">
            <v>27.48</v>
          </cell>
          <cell r="S23">
            <v>30.95</v>
          </cell>
        </row>
        <row r="24">
          <cell r="O24">
            <v>11.1</v>
          </cell>
          <cell r="Q24">
            <v>14.02</v>
          </cell>
          <cell r="S24">
            <v>16.8</v>
          </cell>
        </row>
        <row r="26">
          <cell r="B26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83"/>
  <sheetViews>
    <sheetView tabSelected="1" view="pageBreakPreview" zoomScale="90" zoomScaleNormal="80" zoomScaleSheetLayoutView="90" workbookViewId="0">
      <selection activeCell="AD11" sqref="AD11"/>
    </sheetView>
  </sheetViews>
  <sheetFormatPr defaultColWidth="3.6640625" defaultRowHeight="13.2" x14ac:dyDescent="0.25"/>
  <cols>
    <col min="1" max="1" width="3.6640625" style="1"/>
    <col min="2" max="5" width="4.33203125" style="1" customWidth="1"/>
    <col min="6" max="6" width="9.6640625" style="1" customWidth="1"/>
    <col min="7" max="7" width="7.88671875" style="1" customWidth="1"/>
    <col min="8" max="8" width="8.88671875" style="1" customWidth="1"/>
    <col min="9" max="9" width="7.88671875" style="1" customWidth="1"/>
    <col min="10" max="10" width="8.5546875" style="1" customWidth="1"/>
    <col min="11" max="12" width="3.44140625" style="1" customWidth="1"/>
    <col min="13" max="13" width="2.88671875" style="1" customWidth="1"/>
    <col min="14" max="15" width="2.6640625" style="1" customWidth="1"/>
    <col min="16" max="16" width="2.88671875" style="1" customWidth="1"/>
    <col min="17" max="17" width="3.44140625" style="1" customWidth="1"/>
    <col min="18" max="18" width="2.6640625" style="1" customWidth="1"/>
    <col min="19" max="19" width="5.33203125" style="1" customWidth="1"/>
    <col min="20" max="20" width="17.88671875" style="2" customWidth="1"/>
    <col min="21" max="26" width="3.6640625" style="1"/>
    <col min="27" max="27" width="10.88671875" style="1" hidden="1" customWidth="1"/>
    <col min="28" max="28" width="7" style="1" hidden="1" customWidth="1"/>
    <col min="29" max="257" width="3.6640625" style="1"/>
    <col min="258" max="261" width="4.33203125" style="1" customWidth="1"/>
    <col min="262" max="262" width="9.6640625" style="1" customWidth="1"/>
    <col min="263" max="263" width="7.88671875" style="1" customWidth="1"/>
    <col min="264" max="264" width="8.88671875" style="1" customWidth="1"/>
    <col min="265" max="265" width="7.88671875" style="1" customWidth="1"/>
    <col min="266" max="266" width="8.5546875" style="1" customWidth="1"/>
    <col min="267" max="268" width="3.44140625" style="1" customWidth="1"/>
    <col min="269" max="269" width="2.88671875" style="1" customWidth="1"/>
    <col min="270" max="271" width="2.6640625" style="1" customWidth="1"/>
    <col min="272" max="272" width="2.88671875" style="1" customWidth="1"/>
    <col min="273" max="274" width="2.6640625" style="1" customWidth="1"/>
    <col min="275" max="275" width="3" style="1" customWidth="1"/>
    <col min="276" max="276" width="10" style="1" customWidth="1"/>
    <col min="277" max="282" width="3.6640625" style="1"/>
    <col min="283" max="284" width="0" style="1" hidden="1" customWidth="1"/>
    <col min="285" max="513" width="3.6640625" style="1"/>
    <col min="514" max="517" width="4.33203125" style="1" customWidth="1"/>
    <col min="518" max="518" width="9.6640625" style="1" customWidth="1"/>
    <col min="519" max="519" width="7.88671875" style="1" customWidth="1"/>
    <col min="520" max="520" width="8.88671875" style="1" customWidth="1"/>
    <col min="521" max="521" width="7.88671875" style="1" customWidth="1"/>
    <col min="522" max="522" width="8.5546875" style="1" customWidth="1"/>
    <col min="523" max="524" width="3.44140625" style="1" customWidth="1"/>
    <col min="525" max="525" width="2.88671875" style="1" customWidth="1"/>
    <col min="526" max="527" width="2.6640625" style="1" customWidth="1"/>
    <col min="528" max="528" width="2.88671875" style="1" customWidth="1"/>
    <col min="529" max="530" width="2.6640625" style="1" customWidth="1"/>
    <col min="531" max="531" width="3" style="1" customWidth="1"/>
    <col min="532" max="532" width="10" style="1" customWidth="1"/>
    <col min="533" max="538" width="3.6640625" style="1"/>
    <col min="539" max="540" width="0" style="1" hidden="1" customWidth="1"/>
    <col min="541" max="769" width="3.6640625" style="1"/>
    <col min="770" max="773" width="4.33203125" style="1" customWidth="1"/>
    <col min="774" max="774" width="9.6640625" style="1" customWidth="1"/>
    <col min="775" max="775" width="7.88671875" style="1" customWidth="1"/>
    <col min="776" max="776" width="8.88671875" style="1" customWidth="1"/>
    <col min="777" max="777" width="7.88671875" style="1" customWidth="1"/>
    <col min="778" max="778" width="8.5546875" style="1" customWidth="1"/>
    <col min="779" max="780" width="3.44140625" style="1" customWidth="1"/>
    <col min="781" max="781" width="2.88671875" style="1" customWidth="1"/>
    <col min="782" max="783" width="2.6640625" style="1" customWidth="1"/>
    <col min="784" max="784" width="2.88671875" style="1" customWidth="1"/>
    <col min="785" max="786" width="2.6640625" style="1" customWidth="1"/>
    <col min="787" max="787" width="3" style="1" customWidth="1"/>
    <col min="788" max="788" width="10" style="1" customWidth="1"/>
    <col min="789" max="794" width="3.6640625" style="1"/>
    <col min="795" max="796" width="0" style="1" hidden="1" customWidth="1"/>
    <col min="797" max="1025" width="3.6640625" style="1"/>
    <col min="1026" max="1029" width="4.33203125" style="1" customWidth="1"/>
    <col min="1030" max="1030" width="9.6640625" style="1" customWidth="1"/>
    <col min="1031" max="1031" width="7.88671875" style="1" customWidth="1"/>
    <col min="1032" max="1032" width="8.88671875" style="1" customWidth="1"/>
    <col min="1033" max="1033" width="7.88671875" style="1" customWidth="1"/>
    <col min="1034" max="1034" width="8.5546875" style="1" customWidth="1"/>
    <col min="1035" max="1036" width="3.44140625" style="1" customWidth="1"/>
    <col min="1037" max="1037" width="2.88671875" style="1" customWidth="1"/>
    <col min="1038" max="1039" width="2.6640625" style="1" customWidth="1"/>
    <col min="1040" max="1040" width="2.88671875" style="1" customWidth="1"/>
    <col min="1041" max="1042" width="2.6640625" style="1" customWidth="1"/>
    <col min="1043" max="1043" width="3" style="1" customWidth="1"/>
    <col min="1044" max="1044" width="10" style="1" customWidth="1"/>
    <col min="1045" max="1050" width="3.6640625" style="1"/>
    <col min="1051" max="1052" width="0" style="1" hidden="1" customWidth="1"/>
    <col min="1053" max="1281" width="3.6640625" style="1"/>
    <col min="1282" max="1285" width="4.33203125" style="1" customWidth="1"/>
    <col min="1286" max="1286" width="9.6640625" style="1" customWidth="1"/>
    <col min="1287" max="1287" width="7.88671875" style="1" customWidth="1"/>
    <col min="1288" max="1288" width="8.88671875" style="1" customWidth="1"/>
    <col min="1289" max="1289" width="7.88671875" style="1" customWidth="1"/>
    <col min="1290" max="1290" width="8.5546875" style="1" customWidth="1"/>
    <col min="1291" max="1292" width="3.44140625" style="1" customWidth="1"/>
    <col min="1293" max="1293" width="2.88671875" style="1" customWidth="1"/>
    <col min="1294" max="1295" width="2.6640625" style="1" customWidth="1"/>
    <col min="1296" max="1296" width="2.88671875" style="1" customWidth="1"/>
    <col min="1297" max="1298" width="2.6640625" style="1" customWidth="1"/>
    <col min="1299" max="1299" width="3" style="1" customWidth="1"/>
    <col min="1300" max="1300" width="10" style="1" customWidth="1"/>
    <col min="1301" max="1306" width="3.6640625" style="1"/>
    <col min="1307" max="1308" width="0" style="1" hidden="1" customWidth="1"/>
    <col min="1309" max="1537" width="3.6640625" style="1"/>
    <col min="1538" max="1541" width="4.33203125" style="1" customWidth="1"/>
    <col min="1542" max="1542" width="9.6640625" style="1" customWidth="1"/>
    <col min="1543" max="1543" width="7.88671875" style="1" customWidth="1"/>
    <col min="1544" max="1544" width="8.88671875" style="1" customWidth="1"/>
    <col min="1545" max="1545" width="7.88671875" style="1" customWidth="1"/>
    <col min="1546" max="1546" width="8.5546875" style="1" customWidth="1"/>
    <col min="1547" max="1548" width="3.44140625" style="1" customWidth="1"/>
    <col min="1549" max="1549" width="2.88671875" style="1" customWidth="1"/>
    <col min="1550" max="1551" width="2.6640625" style="1" customWidth="1"/>
    <col min="1552" max="1552" width="2.88671875" style="1" customWidth="1"/>
    <col min="1553" max="1554" width="2.6640625" style="1" customWidth="1"/>
    <col min="1555" max="1555" width="3" style="1" customWidth="1"/>
    <col min="1556" max="1556" width="10" style="1" customWidth="1"/>
    <col min="1557" max="1562" width="3.6640625" style="1"/>
    <col min="1563" max="1564" width="0" style="1" hidden="1" customWidth="1"/>
    <col min="1565" max="1793" width="3.6640625" style="1"/>
    <col min="1794" max="1797" width="4.33203125" style="1" customWidth="1"/>
    <col min="1798" max="1798" width="9.6640625" style="1" customWidth="1"/>
    <col min="1799" max="1799" width="7.88671875" style="1" customWidth="1"/>
    <col min="1800" max="1800" width="8.88671875" style="1" customWidth="1"/>
    <col min="1801" max="1801" width="7.88671875" style="1" customWidth="1"/>
    <col min="1802" max="1802" width="8.5546875" style="1" customWidth="1"/>
    <col min="1803" max="1804" width="3.44140625" style="1" customWidth="1"/>
    <col min="1805" max="1805" width="2.88671875" style="1" customWidth="1"/>
    <col min="1806" max="1807" width="2.6640625" style="1" customWidth="1"/>
    <col min="1808" max="1808" width="2.88671875" style="1" customWidth="1"/>
    <col min="1809" max="1810" width="2.6640625" style="1" customWidth="1"/>
    <col min="1811" max="1811" width="3" style="1" customWidth="1"/>
    <col min="1812" max="1812" width="10" style="1" customWidth="1"/>
    <col min="1813" max="1818" width="3.6640625" style="1"/>
    <col min="1819" max="1820" width="0" style="1" hidden="1" customWidth="1"/>
    <col min="1821" max="2049" width="3.6640625" style="1"/>
    <col min="2050" max="2053" width="4.33203125" style="1" customWidth="1"/>
    <col min="2054" max="2054" width="9.6640625" style="1" customWidth="1"/>
    <col min="2055" max="2055" width="7.88671875" style="1" customWidth="1"/>
    <col min="2056" max="2056" width="8.88671875" style="1" customWidth="1"/>
    <col min="2057" max="2057" width="7.88671875" style="1" customWidth="1"/>
    <col min="2058" max="2058" width="8.5546875" style="1" customWidth="1"/>
    <col min="2059" max="2060" width="3.44140625" style="1" customWidth="1"/>
    <col min="2061" max="2061" width="2.88671875" style="1" customWidth="1"/>
    <col min="2062" max="2063" width="2.6640625" style="1" customWidth="1"/>
    <col min="2064" max="2064" width="2.88671875" style="1" customWidth="1"/>
    <col min="2065" max="2066" width="2.6640625" style="1" customWidth="1"/>
    <col min="2067" max="2067" width="3" style="1" customWidth="1"/>
    <col min="2068" max="2068" width="10" style="1" customWidth="1"/>
    <col min="2069" max="2074" width="3.6640625" style="1"/>
    <col min="2075" max="2076" width="0" style="1" hidden="1" customWidth="1"/>
    <col min="2077" max="2305" width="3.6640625" style="1"/>
    <col min="2306" max="2309" width="4.33203125" style="1" customWidth="1"/>
    <col min="2310" max="2310" width="9.6640625" style="1" customWidth="1"/>
    <col min="2311" max="2311" width="7.88671875" style="1" customWidth="1"/>
    <col min="2312" max="2312" width="8.88671875" style="1" customWidth="1"/>
    <col min="2313" max="2313" width="7.88671875" style="1" customWidth="1"/>
    <col min="2314" max="2314" width="8.5546875" style="1" customWidth="1"/>
    <col min="2315" max="2316" width="3.44140625" style="1" customWidth="1"/>
    <col min="2317" max="2317" width="2.88671875" style="1" customWidth="1"/>
    <col min="2318" max="2319" width="2.6640625" style="1" customWidth="1"/>
    <col min="2320" max="2320" width="2.88671875" style="1" customWidth="1"/>
    <col min="2321" max="2322" width="2.6640625" style="1" customWidth="1"/>
    <col min="2323" max="2323" width="3" style="1" customWidth="1"/>
    <col min="2324" max="2324" width="10" style="1" customWidth="1"/>
    <col min="2325" max="2330" width="3.6640625" style="1"/>
    <col min="2331" max="2332" width="0" style="1" hidden="1" customWidth="1"/>
    <col min="2333" max="2561" width="3.6640625" style="1"/>
    <col min="2562" max="2565" width="4.33203125" style="1" customWidth="1"/>
    <col min="2566" max="2566" width="9.6640625" style="1" customWidth="1"/>
    <col min="2567" max="2567" width="7.88671875" style="1" customWidth="1"/>
    <col min="2568" max="2568" width="8.88671875" style="1" customWidth="1"/>
    <col min="2569" max="2569" width="7.88671875" style="1" customWidth="1"/>
    <col min="2570" max="2570" width="8.5546875" style="1" customWidth="1"/>
    <col min="2571" max="2572" width="3.44140625" style="1" customWidth="1"/>
    <col min="2573" max="2573" width="2.88671875" style="1" customWidth="1"/>
    <col min="2574" max="2575" width="2.6640625" style="1" customWidth="1"/>
    <col min="2576" max="2576" width="2.88671875" style="1" customWidth="1"/>
    <col min="2577" max="2578" width="2.6640625" style="1" customWidth="1"/>
    <col min="2579" max="2579" width="3" style="1" customWidth="1"/>
    <col min="2580" max="2580" width="10" style="1" customWidth="1"/>
    <col min="2581" max="2586" width="3.6640625" style="1"/>
    <col min="2587" max="2588" width="0" style="1" hidden="1" customWidth="1"/>
    <col min="2589" max="2817" width="3.6640625" style="1"/>
    <col min="2818" max="2821" width="4.33203125" style="1" customWidth="1"/>
    <col min="2822" max="2822" width="9.6640625" style="1" customWidth="1"/>
    <col min="2823" max="2823" width="7.88671875" style="1" customWidth="1"/>
    <col min="2824" max="2824" width="8.88671875" style="1" customWidth="1"/>
    <col min="2825" max="2825" width="7.88671875" style="1" customWidth="1"/>
    <col min="2826" max="2826" width="8.5546875" style="1" customWidth="1"/>
    <col min="2827" max="2828" width="3.44140625" style="1" customWidth="1"/>
    <col min="2829" max="2829" width="2.88671875" style="1" customWidth="1"/>
    <col min="2830" max="2831" width="2.6640625" style="1" customWidth="1"/>
    <col min="2832" max="2832" width="2.88671875" style="1" customWidth="1"/>
    <col min="2833" max="2834" width="2.6640625" style="1" customWidth="1"/>
    <col min="2835" max="2835" width="3" style="1" customWidth="1"/>
    <col min="2836" max="2836" width="10" style="1" customWidth="1"/>
    <col min="2837" max="2842" width="3.6640625" style="1"/>
    <col min="2843" max="2844" width="0" style="1" hidden="1" customWidth="1"/>
    <col min="2845" max="3073" width="3.6640625" style="1"/>
    <col min="3074" max="3077" width="4.33203125" style="1" customWidth="1"/>
    <col min="3078" max="3078" width="9.6640625" style="1" customWidth="1"/>
    <col min="3079" max="3079" width="7.88671875" style="1" customWidth="1"/>
    <col min="3080" max="3080" width="8.88671875" style="1" customWidth="1"/>
    <col min="3081" max="3081" width="7.88671875" style="1" customWidth="1"/>
    <col min="3082" max="3082" width="8.5546875" style="1" customWidth="1"/>
    <col min="3083" max="3084" width="3.44140625" style="1" customWidth="1"/>
    <col min="3085" max="3085" width="2.88671875" style="1" customWidth="1"/>
    <col min="3086" max="3087" width="2.6640625" style="1" customWidth="1"/>
    <col min="3088" max="3088" width="2.88671875" style="1" customWidth="1"/>
    <col min="3089" max="3090" width="2.6640625" style="1" customWidth="1"/>
    <col min="3091" max="3091" width="3" style="1" customWidth="1"/>
    <col min="3092" max="3092" width="10" style="1" customWidth="1"/>
    <col min="3093" max="3098" width="3.6640625" style="1"/>
    <col min="3099" max="3100" width="0" style="1" hidden="1" customWidth="1"/>
    <col min="3101" max="3329" width="3.6640625" style="1"/>
    <col min="3330" max="3333" width="4.33203125" style="1" customWidth="1"/>
    <col min="3334" max="3334" width="9.6640625" style="1" customWidth="1"/>
    <col min="3335" max="3335" width="7.88671875" style="1" customWidth="1"/>
    <col min="3336" max="3336" width="8.88671875" style="1" customWidth="1"/>
    <col min="3337" max="3337" width="7.88671875" style="1" customWidth="1"/>
    <col min="3338" max="3338" width="8.5546875" style="1" customWidth="1"/>
    <col min="3339" max="3340" width="3.44140625" style="1" customWidth="1"/>
    <col min="3341" max="3341" width="2.88671875" style="1" customWidth="1"/>
    <col min="3342" max="3343" width="2.6640625" style="1" customWidth="1"/>
    <col min="3344" max="3344" width="2.88671875" style="1" customWidth="1"/>
    <col min="3345" max="3346" width="2.6640625" style="1" customWidth="1"/>
    <col min="3347" max="3347" width="3" style="1" customWidth="1"/>
    <col min="3348" max="3348" width="10" style="1" customWidth="1"/>
    <col min="3349" max="3354" width="3.6640625" style="1"/>
    <col min="3355" max="3356" width="0" style="1" hidden="1" customWidth="1"/>
    <col min="3357" max="3585" width="3.6640625" style="1"/>
    <col min="3586" max="3589" width="4.33203125" style="1" customWidth="1"/>
    <col min="3590" max="3590" width="9.6640625" style="1" customWidth="1"/>
    <col min="3591" max="3591" width="7.88671875" style="1" customWidth="1"/>
    <col min="3592" max="3592" width="8.88671875" style="1" customWidth="1"/>
    <col min="3593" max="3593" width="7.88671875" style="1" customWidth="1"/>
    <col min="3594" max="3594" width="8.5546875" style="1" customWidth="1"/>
    <col min="3595" max="3596" width="3.44140625" style="1" customWidth="1"/>
    <col min="3597" max="3597" width="2.88671875" style="1" customWidth="1"/>
    <col min="3598" max="3599" width="2.6640625" style="1" customWidth="1"/>
    <col min="3600" max="3600" width="2.88671875" style="1" customWidth="1"/>
    <col min="3601" max="3602" width="2.6640625" style="1" customWidth="1"/>
    <col min="3603" max="3603" width="3" style="1" customWidth="1"/>
    <col min="3604" max="3604" width="10" style="1" customWidth="1"/>
    <col min="3605" max="3610" width="3.6640625" style="1"/>
    <col min="3611" max="3612" width="0" style="1" hidden="1" customWidth="1"/>
    <col min="3613" max="3841" width="3.6640625" style="1"/>
    <col min="3842" max="3845" width="4.33203125" style="1" customWidth="1"/>
    <col min="3846" max="3846" width="9.6640625" style="1" customWidth="1"/>
    <col min="3847" max="3847" width="7.88671875" style="1" customWidth="1"/>
    <col min="3848" max="3848" width="8.88671875" style="1" customWidth="1"/>
    <col min="3849" max="3849" width="7.88671875" style="1" customWidth="1"/>
    <col min="3850" max="3850" width="8.5546875" style="1" customWidth="1"/>
    <col min="3851" max="3852" width="3.44140625" style="1" customWidth="1"/>
    <col min="3853" max="3853" width="2.88671875" style="1" customWidth="1"/>
    <col min="3854" max="3855" width="2.6640625" style="1" customWidth="1"/>
    <col min="3856" max="3856" width="2.88671875" style="1" customWidth="1"/>
    <col min="3857" max="3858" width="2.6640625" style="1" customWidth="1"/>
    <col min="3859" max="3859" width="3" style="1" customWidth="1"/>
    <col min="3860" max="3860" width="10" style="1" customWidth="1"/>
    <col min="3861" max="3866" width="3.6640625" style="1"/>
    <col min="3867" max="3868" width="0" style="1" hidden="1" customWidth="1"/>
    <col min="3869" max="4097" width="3.6640625" style="1"/>
    <col min="4098" max="4101" width="4.33203125" style="1" customWidth="1"/>
    <col min="4102" max="4102" width="9.6640625" style="1" customWidth="1"/>
    <col min="4103" max="4103" width="7.88671875" style="1" customWidth="1"/>
    <col min="4104" max="4104" width="8.88671875" style="1" customWidth="1"/>
    <col min="4105" max="4105" width="7.88671875" style="1" customWidth="1"/>
    <col min="4106" max="4106" width="8.5546875" style="1" customWidth="1"/>
    <col min="4107" max="4108" width="3.44140625" style="1" customWidth="1"/>
    <col min="4109" max="4109" width="2.88671875" style="1" customWidth="1"/>
    <col min="4110" max="4111" width="2.6640625" style="1" customWidth="1"/>
    <col min="4112" max="4112" width="2.88671875" style="1" customWidth="1"/>
    <col min="4113" max="4114" width="2.6640625" style="1" customWidth="1"/>
    <col min="4115" max="4115" width="3" style="1" customWidth="1"/>
    <col min="4116" max="4116" width="10" style="1" customWidth="1"/>
    <col min="4117" max="4122" width="3.6640625" style="1"/>
    <col min="4123" max="4124" width="0" style="1" hidden="1" customWidth="1"/>
    <col min="4125" max="4353" width="3.6640625" style="1"/>
    <col min="4354" max="4357" width="4.33203125" style="1" customWidth="1"/>
    <col min="4358" max="4358" width="9.6640625" style="1" customWidth="1"/>
    <col min="4359" max="4359" width="7.88671875" style="1" customWidth="1"/>
    <col min="4360" max="4360" width="8.88671875" style="1" customWidth="1"/>
    <col min="4361" max="4361" width="7.88671875" style="1" customWidth="1"/>
    <col min="4362" max="4362" width="8.5546875" style="1" customWidth="1"/>
    <col min="4363" max="4364" width="3.44140625" style="1" customWidth="1"/>
    <col min="4365" max="4365" width="2.88671875" style="1" customWidth="1"/>
    <col min="4366" max="4367" width="2.6640625" style="1" customWidth="1"/>
    <col min="4368" max="4368" width="2.88671875" style="1" customWidth="1"/>
    <col min="4369" max="4370" width="2.6640625" style="1" customWidth="1"/>
    <col min="4371" max="4371" width="3" style="1" customWidth="1"/>
    <col min="4372" max="4372" width="10" style="1" customWidth="1"/>
    <col min="4373" max="4378" width="3.6640625" style="1"/>
    <col min="4379" max="4380" width="0" style="1" hidden="1" customWidth="1"/>
    <col min="4381" max="4609" width="3.6640625" style="1"/>
    <col min="4610" max="4613" width="4.33203125" style="1" customWidth="1"/>
    <col min="4614" max="4614" width="9.6640625" style="1" customWidth="1"/>
    <col min="4615" max="4615" width="7.88671875" style="1" customWidth="1"/>
    <col min="4616" max="4616" width="8.88671875" style="1" customWidth="1"/>
    <col min="4617" max="4617" width="7.88671875" style="1" customWidth="1"/>
    <col min="4618" max="4618" width="8.5546875" style="1" customWidth="1"/>
    <col min="4619" max="4620" width="3.44140625" style="1" customWidth="1"/>
    <col min="4621" max="4621" width="2.88671875" style="1" customWidth="1"/>
    <col min="4622" max="4623" width="2.6640625" style="1" customWidth="1"/>
    <col min="4624" max="4624" width="2.88671875" style="1" customWidth="1"/>
    <col min="4625" max="4626" width="2.6640625" style="1" customWidth="1"/>
    <col min="4627" max="4627" width="3" style="1" customWidth="1"/>
    <col min="4628" max="4628" width="10" style="1" customWidth="1"/>
    <col min="4629" max="4634" width="3.6640625" style="1"/>
    <col min="4635" max="4636" width="0" style="1" hidden="1" customWidth="1"/>
    <col min="4637" max="4865" width="3.6640625" style="1"/>
    <col min="4866" max="4869" width="4.33203125" style="1" customWidth="1"/>
    <col min="4870" max="4870" width="9.6640625" style="1" customWidth="1"/>
    <col min="4871" max="4871" width="7.88671875" style="1" customWidth="1"/>
    <col min="4872" max="4872" width="8.88671875" style="1" customWidth="1"/>
    <col min="4873" max="4873" width="7.88671875" style="1" customWidth="1"/>
    <col min="4874" max="4874" width="8.5546875" style="1" customWidth="1"/>
    <col min="4875" max="4876" width="3.44140625" style="1" customWidth="1"/>
    <col min="4877" max="4877" width="2.88671875" style="1" customWidth="1"/>
    <col min="4878" max="4879" width="2.6640625" style="1" customWidth="1"/>
    <col min="4880" max="4880" width="2.88671875" style="1" customWidth="1"/>
    <col min="4881" max="4882" width="2.6640625" style="1" customWidth="1"/>
    <col min="4883" max="4883" width="3" style="1" customWidth="1"/>
    <col min="4884" max="4884" width="10" style="1" customWidth="1"/>
    <col min="4885" max="4890" width="3.6640625" style="1"/>
    <col min="4891" max="4892" width="0" style="1" hidden="1" customWidth="1"/>
    <col min="4893" max="5121" width="3.6640625" style="1"/>
    <col min="5122" max="5125" width="4.33203125" style="1" customWidth="1"/>
    <col min="5126" max="5126" width="9.6640625" style="1" customWidth="1"/>
    <col min="5127" max="5127" width="7.88671875" style="1" customWidth="1"/>
    <col min="5128" max="5128" width="8.88671875" style="1" customWidth="1"/>
    <col min="5129" max="5129" width="7.88671875" style="1" customWidth="1"/>
    <col min="5130" max="5130" width="8.5546875" style="1" customWidth="1"/>
    <col min="5131" max="5132" width="3.44140625" style="1" customWidth="1"/>
    <col min="5133" max="5133" width="2.88671875" style="1" customWidth="1"/>
    <col min="5134" max="5135" width="2.6640625" style="1" customWidth="1"/>
    <col min="5136" max="5136" width="2.88671875" style="1" customWidth="1"/>
    <col min="5137" max="5138" width="2.6640625" style="1" customWidth="1"/>
    <col min="5139" max="5139" width="3" style="1" customWidth="1"/>
    <col min="5140" max="5140" width="10" style="1" customWidth="1"/>
    <col min="5141" max="5146" width="3.6640625" style="1"/>
    <col min="5147" max="5148" width="0" style="1" hidden="1" customWidth="1"/>
    <col min="5149" max="5377" width="3.6640625" style="1"/>
    <col min="5378" max="5381" width="4.33203125" style="1" customWidth="1"/>
    <col min="5382" max="5382" width="9.6640625" style="1" customWidth="1"/>
    <col min="5383" max="5383" width="7.88671875" style="1" customWidth="1"/>
    <col min="5384" max="5384" width="8.88671875" style="1" customWidth="1"/>
    <col min="5385" max="5385" width="7.88671875" style="1" customWidth="1"/>
    <col min="5386" max="5386" width="8.5546875" style="1" customWidth="1"/>
    <col min="5387" max="5388" width="3.44140625" style="1" customWidth="1"/>
    <col min="5389" max="5389" width="2.88671875" style="1" customWidth="1"/>
    <col min="5390" max="5391" width="2.6640625" style="1" customWidth="1"/>
    <col min="5392" max="5392" width="2.88671875" style="1" customWidth="1"/>
    <col min="5393" max="5394" width="2.6640625" style="1" customWidth="1"/>
    <col min="5395" max="5395" width="3" style="1" customWidth="1"/>
    <col min="5396" max="5396" width="10" style="1" customWidth="1"/>
    <col min="5397" max="5402" width="3.6640625" style="1"/>
    <col min="5403" max="5404" width="0" style="1" hidden="1" customWidth="1"/>
    <col min="5405" max="5633" width="3.6640625" style="1"/>
    <col min="5634" max="5637" width="4.33203125" style="1" customWidth="1"/>
    <col min="5638" max="5638" width="9.6640625" style="1" customWidth="1"/>
    <col min="5639" max="5639" width="7.88671875" style="1" customWidth="1"/>
    <col min="5640" max="5640" width="8.88671875" style="1" customWidth="1"/>
    <col min="5641" max="5641" width="7.88671875" style="1" customWidth="1"/>
    <col min="5642" max="5642" width="8.5546875" style="1" customWidth="1"/>
    <col min="5643" max="5644" width="3.44140625" style="1" customWidth="1"/>
    <col min="5645" max="5645" width="2.88671875" style="1" customWidth="1"/>
    <col min="5646" max="5647" width="2.6640625" style="1" customWidth="1"/>
    <col min="5648" max="5648" width="2.88671875" style="1" customWidth="1"/>
    <col min="5649" max="5650" width="2.6640625" style="1" customWidth="1"/>
    <col min="5651" max="5651" width="3" style="1" customWidth="1"/>
    <col min="5652" max="5652" width="10" style="1" customWidth="1"/>
    <col min="5653" max="5658" width="3.6640625" style="1"/>
    <col min="5659" max="5660" width="0" style="1" hidden="1" customWidth="1"/>
    <col min="5661" max="5889" width="3.6640625" style="1"/>
    <col min="5890" max="5893" width="4.33203125" style="1" customWidth="1"/>
    <col min="5894" max="5894" width="9.6640625" style="1" customWidth="1"/>
    <col min="5895" max="5895" width="7.88671875" style="1" customWidth="1"/>
    <col min="5896" max="5896" width="8.88671875" style="1" customWidth="1"/>
    <col min="5897" max="5897" width="7.88671875" style="1" customWidth="1"/>
    <col min="5898" max="5898" width="8.5546875" style="1" customWidth="1"/>
    <col min="5899" max="5900" width="3.44140625" style="1" customWidth="1"/>
    <col min="5901" max="5901" width="2.88671875" style="1" customWidth="1"/>
    <col min="5902" max="5903" width="2.6640625" style="1" customWidth="1"/>
    <col min="5904" max="5904" width="2.88671875" style="1" customWidth="1"/>
    <col min="5905" max="5906" width="2.6640625" style="1" customWidth="1"/>
    <col min="5907" max="5907" width="3" style="1" customWidth="1"/>
    <col min="5908" max="5908" width="10" style="1" customWidth="1"/>
    <col min="5909" max="5914" width="3.6640625" style="1"/>
    <col min="5915" max="5916" width="0" style="1" hidden="1" customWidth="1"/>
    <col min="5917" max="6145" width="3.6640625" style="1"/>
    <col min="6146" max="6149" width="4.33203125" style="1" customWidth="1"/>
    <col min="6150" max="6150" width="9.6640625" style="1" customWidth="1"/>
    <col min="6151" max="6151" width="7.88671875" style="1" customWidth="1"/>
    <col min="6152" max="6152" width="8.88671875" style="1" customWidth="1"/>
    <col min="6153" max="6153" width="7.88671875" style="1" customWidth="1"/>
    <col min="6154" max="6154" width="8.5546875" style="1" customWidth="1"/>
    <col min="6155" max="6156" width="3.44140625" style="1" customWidth="1"/>
    <col min="6157" max="6157" width="2.88671875" style="1" customWidth="1"/>
    <col min="6158" max="6159" width="2.6640625" style="1" customWidth="1"/>
    <col min="6160" max="6160" width="2.88671875" style="1" customWidth="1"/>
    <col min="6161" max="6162" width="2.6640625" style="1" customWidth="1"/>
    <col min="6163" max="6163" width="3" style="1" customWidth="1"/>
    <col min="6164" max="6164" width="10" style="1" customWidth="1"/>
    <col min="6165" max="6170" width="3.6640625" style="1"/>
    <col min="6171" max="6172" width="0" style="1" hidden="1" customWidth="1"/>
    <col min="6173" max="6401" width="3.6640625" style="1"/>
    <col min="6402" max="6405" width="4.33203125" style="1" customWidth="1"/>
    <col min="6406" max="6406" width="9.6640625" style="1" customWidth="1"/>
    <col min="6407" max="6407" width="7.88671875" style="1" customWidth="1"/>
    <col min="6408" max="6408" width="8.88671875" style="1" customWidth="1"/>
    <col min="6409" max="6409" width="7.88671875" style="1" customWidth="1"/>
    <col min="6410" max="6410" width="8.5546875" style="1" customWidth="1"/>
    <col min="6411" max="6412" width="3.44140625" style="1" customWidth="1"/>
    <col min="6413" max="6413" width="2.88671875" style="1" customWidth="1"/>
    <col min="6414" max="6415" width="2.6640625" style="1" customWidth="1"/>
    <col min="6416" max="6416" width="2.88671875" style="1" customWidth="1"/>
    <col min="6417" max="6418" width="2.6640625" style="1" customWidth="1"/>
    <col min="6419" max="6419" width="3" style="1" customWidth="1"/>
    <col min="6420" max="6420" width="10" style="1" customWidth="1"/>
    <col min="6421" max="6426" width="3.6640625" style="1"/>
    <col min="6427" max="6428" width="0" style="1" hidden="1" customWidth="1"/>
    <col min="6429" max="6657" width="3.6640625" style="1"/>
    <col min="6658" max="6661" width="4.33203125" style="1" customWidth="1"/>
    <col min="6662" max="6662" width="9.6640625" style="1" customWidth="1"/>
    <col min="6663" max="6663" width="7.88671875" style="1" customWidth="1"/>
    <col min="6664" max="6664" width="8.88671875" style="1" customWidth="1"/>
    <col min="6665" max="6665" width="7.88671875" style="1" customWidth="1"/>
    <col min="6666" max="6666" width="8.5546875" style="1" customWidth="1"/>
    <col min="6667" max="6668" width="3.44140625" style="1" customWidth="1"/>
    <col min="6669" max="6669" width="2.88671875" style="1" customWidth="1"/>
    <col min="6670" max="6671" width="2.6640625" style="1" customWidth="1"/>
    <col min="6672" max="6672" width="2.88671875" style="1" customWidth="1"/>
    <col min="6673" max="6674" width="2.6640625" style="1" customWidth="1"/>
    <col min="6675" max="6675" width="3" style="1" customWidth="1"/>
    <col min="6676" max="6676" width="10" style="1" customWidth="1"/>
    <col min="6677" max="6682" width="3.6640625" style="1"/>
    <col min="6683" max="6684" width="0" style="1" hidden="1" customWidth="1"/>
    <col min="6685" max="6913" width="3.6640625" style="1"/>
    <col min="6914" max="6917" width="4.33203125" style="1" customWidth="1"/>
    <col min="6918" max="6918" width="9.6640625" style="1" customWidth="1"/>
    <col min="6919" max="6919" width="7.88671875" style="1" customWidth="1"/>
    <col min="6920" max="6920" width="8.88671875" style="1" customWidth="1"/>
    <col min="6921" max="6921" width="7.88671875" style="1" customWidth="1"/>
    <col min="6922" max="6922" width="8.5546875" style="1" customWidth="1"/>
    <col min="6923" max="6924" width="3.44140625" style="1" customWidth="1"/>
    <col min="6925" max="6925" width="2.88671875" style="1" customWidth="1"/>
    <col min="6926" max="6927" width="2.6640625" style="1" customWidth="1"/>
    <col min="6928" max="6928" width="2.88671875" style="1" customWidth="1"/>
    <col min="6929" max="6930" width="2.6640625" style="1" customWidth="1"/>
    <col min="6931" max="6931" width="3" style="1" customWidth="1"/>
    <col min="6932" max="6932" width="10" style="1" customWidth="1"/>
    <col min="6933" max="6938" width="3.6640625" style="1"/>
    <col min="6939" max="6940" width="0" style="1" hidden="1" customWidth="1"/>
    <col min="6941" max="7169" width="3.6640625" style="1"/>
    <col min="7170" max="7173" width="4.33203125" style="1" customWidth="1"/>
    <col min="7174" max="7174" width="9.6640625" style="1" customWidth="1"/>
    <col min="7175" max="7175" width="7.88671875" style="1" customWidth="1"/>
    <col min="7176" max="7176" width="8.88671875" style="1" customWidth="1"/>
    <col min="7177" max="7177" width="7.88671875" style="1" customWidth="1"/>
    <col min="7178" max="7178" width="8.5546875" style="1" customWidth="1"/>
    <col min="7179" max="7180" width="3.44140625" style="1" customWidth="1"/>
    <col min="7181" max="7181" width="2.88671875" style="1" customWidth="1"/>
    <col min="7182" max="7183" width="2.6640625" style="1" customWidth="1"/>
    <col min="7184" max="7184" width="2.88671875" style="1" customWidth="1"/>
    <col min="7185" max="7186" width="2.6640625" style="1" customWidth="1"/>
    <col min="7187" max="7187" width="3" style="1" customWidth="1"/>
    <col min="7188" max="7188" width="10" style="1" customWidth="1"/>
    <col min="7189" max="7194" width="3.6640625" style="1"/>
    <col min="7195" max="7196" width="0" style="1" hidden="1" customWidth="1"/>
    <col min="7197" max="7425" width="3.6640625" style="1"/>
    <col min="7426" max="7429" width="4.33203125" style="1" customWidth="1"/>
    <col min="7430" max="7430" width="9.6640625" style="1" customWidth="1"/>
    <col min="7431" max="7431" width="7.88671875" style="1" customWidth="1"/>
    <col min="7432" max="7432" width="8.88671875" style="1" customWidth="1"/>
    <col min="7433" max="7433" width="7.88671875" style="1" customWidth="1"/>
    <col min="7434" max="7434" width="8.5546875" style="1" customWidth="1"/>
    <col min="7435" max="7436" width="3.44140625" style="1" customWidth="1"/>
    <col min="7437" max="7437" width="2.88671875" style="1" customWidth="1"/>
    <col min="7438" max="7439" width="2.6640625" style="1" customWidth="1"/>
    <col min="7440" max="7440" width="2.88671875" style="1" customWidth="1"/>
    <col min="7441" max="7442" width="2.6640625" style="1" customWidth="1"/>
    <col min="7443" max="7443" width="3" style="1" customWidth="1"/>
    <col min="7444" max="7444" width="10" style="1" customWidth="1"/>
    <col min="7445" max="7450" width="3.6640625" style="1"/>
    <col min="7451" max="7452" width="0" style="1" hidden="1" customWidth="1"/>
    <col min="7453" max="7681" width="3.6640625" style="1"/>
    <col min="7682" max="7685" width="4.33203125" style="1" customWidth="1"/>
    <col min="7686" max="7686" width="9.6640625" style="1" customWidth="1"/>
    <col min="7687" max="7687" width="7.88671875" style="1" customWidth="1"/>
    <col min="7688" max="7688" width="8.88671875" style="1" customWidth="1"/>
    <col min="7689" max="7689" width="7.88671875" style="1" customWidth="1"/>
    <col min="7690" max="7690" width="8.5546875" style="1" customWidth="1"/>
    <col min="7691" max="7692" width="3.44140625" style="1" customWidth="1"/>
    <col min="7693" max="7693" width="2.88671875" style="1" customWidth="1"/>
    <col min="7694" max="7695" width="2.6640625" style="1" customWidth="1"/>
    <col min="7696" max="7696" width="2.88671875" style="1" customWidth="1"/>
    <col min="7697" max="7698" width="2.6640625" style="1" customWidth="1"/>
    <col min="7699" max="7699" width="3" style="1" customWidth="1"/>
    <col min="7700" max="7700" width="10" style="1" customWidth="1"/>
    <col min="7701" max="7706" width="3.6640625" style="1"/>
    <col min="7707" max="7708" width="0" style="1" hidden="1" customWidth="1"/>
    <col min="7709" max="7937" width="3.6640625" style="1"/>
    <col min="7938" max="7941" width="4.33203125" style="1" customWidth="1"/>
    <col min="7942" max="7942" width="9.6640625" style="1" customWidth="1"/>
    <col min="7943" max="7943" width="7.88671875" style="1" customWidth="1"/>
    <col min="7944" max="7944" width="8.88671875" style="1" customWidth="1"/>
    <col min="7945" max="7945" width="7.88671875" style="1" customWidth="1"/>
    <col min="7946" max="7946" width="8.5546875" style="1" customWidth="1"/>
    <col min="7947" max="7948" width="3.44140625" style="1" customWidth="1"/>
    <col min="7949" max="7949" width="2.88671875" style="1" customWidth="1"/>
    <col min="7950" max="7951" width="2.6640625" style="1" customWidth="1"/>
    <col min="7952" max="7952" width="2.88671875" style="1" customWidth="1"/>
    <col min="7953" max="7954" width="2.6640625" style="1" customWidth="1"/>
    <col min="7955" max="7955" width="3" style="1" customWidth="1"/>
    <col min="7956" max="7956" width="10" style="1" customWidth="1"/>
    <col min="7957" max="7962" width="3.6640625" style="1"/>
    <col min="7963" max="7964" width="0" style="1" hidden="1" customWidth="1"/>
    <col min="7965" max="8193" width="3.6640625" style="1"/>
    <col min="8194" max="8197" width="4.33203125" style="1" customWidth="1"/>
    <col min="8198" max="8198" width="9.6640625" style="1" customWidth="1"/>
    <col min="8199" max="8199" width="7.88671875" style="1" customWidth="1"/>
    <col min="8200" max="8200" width="8.88671875" style="1" customWidth="1"/>
    <col min="8201" max="8201" width="7.88671875" style="1" customWidth="1"/>
    <col min="8202" max="8202" width="8.5546875" style="1" customWidth="1"/>
    <col min="8203" max="8204" width="3.44140625" style="1" customWidth="1"/>
    <col min="8205" max="8205" width="2.88671875" style="1" customWidth="1"/>
    <col min="8206" max="8207" width="2.6640625" style="1" customWidth="1"/>
    <col min="8208" max="8208" width="2.88671875" style="1" customWidth="1"/>
    <col min="8209" max="8210" width="2.6640625" style="1" customWidth="1"/>
    <col min="8211" max="8211" width="3" style="1" customWidth="1"/>
    <col min="8212" max="8212" width="10" style="1" customWidth="1"/>
    <col min="8213" max="8218" width="3.6640625" style="1"/>
    <col min="8219" max="8220" width="0" style="1" hidden="1" customWidth="1"/>
    <col min="8221" max="8449" width="3.6640625" style="1"/>
    <col min="8450" max="8453" width="4.33203125" style="1" customWidth="1"/>
    <col min="8454" max="8454" width="9.6640625" style="1" customWidth="1"/>
    <col min="8455" max="8455" width="7.88671875" style="1" customWidth="1"/>
    <col min="8456" max="8456" width="8.88671875" style="1" customWidth="1"/>
    <col min="8457" max="8457" width="7.88671875" style="1" customWidth="1"/>
    <col min="8458" max="8458" width="8.5546875" style="1" customWidth="1"/>
    <col min="8459" max="8460" width="3.44140625" style="1" customWidth="1"/>
    <col min="8461" max="8461" width="2.88671875" style="1" customWidth="1"/>
    <col min="8462" max="8463" width="2.6640625" style="1" customWidth="1"/>
    <col min="8464" max="8464" width="2.88671875" style="1" customWidth="1"/>
    <col min="8465" max="8466" width="2.6640625" style="1" customWidth="1"/>
    <col min="8467" max="8467" width="3" style="1" customWidth="1"/>
    <col min="8468" max="8468" width="10" style="1" customWidth="1"/>
    <col min="8469" max="8474" width="3.6640625" style="1"/>
    <col min="8475" max="8476" width="0" style="1" hidden="1" customWidth="1"/>
    <col min="8477" max="8705" width="3.6640625" style="1"/>
    <col min="8706" max="8709" width="4.33203125" style="1" customWidth="1"/>
    <col min="8710" max="8710" width="9.6640625" style="1" customWidth="1"/>
    <col min="8711" max="8711" width="7.88671875" style="1" customWidth="1"/>
    <col min="8712" max="8712" width="8.88671875" style="1" customWidth="1"/>
    <col min="8713" max="8713" width="7.88671875" style="1" customWidth="1"/>
    <col min="8714" max="8714" width="8.5546875" style="1" customWidth="1"/>
    <col min="8715" max="8716" width="3.44140625" style="1" customWidth="1"/>
    <col min="8717" max="8717" width="2.88671875" style="1" customWidth="1"/>
    <col min="8718" max="8719" width="2.6640625" style="1" customWidth="1"/>
    <col min="8720" max="8720" width="2.88671875" style="1" customWidth="1"/>
    <col min="8721" max="8722" width="2.6640625" style="1" customWidth="1"/>
    <col min="8723" max="8723" width="3" style="1" customWidth="1"/>
    <col min="8724" max="8724" width="10" style="1" customWidth="1"/>
    <col min="8725" max="8730" width="3.6640625" style="1"/>
    <col min="8731" max="8732" width="0" style="1" hidden="1" customWidth="1"/>
    <col min="8733" max="8961" width="3.6640625" style="1"/>
    <col min="8962" max="8965" width="4.33203125" style="1" customWidth="1"/>
    <col min="8966" max="8966" width="9.6640625" style="1" customWidth="1"/>
    <col min="8967" max="8967" width="7.88671875" style="1" customWidth="1"/>
    <col min="8968" max="8968" width="8.88671875" style="1" customWidth="1"/>
    <col min="8969" max="8969" width="7.88671875" style="1" customWidth="1"/>
    <col min="8970" max="8970" width="8.5546875" style="1" customWidth="1"/>
    <col min="8971" max="8972" width="3.44140625" style="1" customWidth="1"/>
    <col min="8973" max="8973" width="2.88671875" style="1" customWidth="1"/>
    <col min="8974" max="8975" width="2.6640625" style="1" customWidth="1"/>
    <col min="8976" max="8976" width="2.88671875" style="1" customWidth="1"/>
    <col min="8977" max="8978" width="2.6640625" style="1" customWidth="1"/>
    <col min="8979" max="8979" width="3" style="1" customWidth="1"/>
    <col min="8980" max="8980" width="10" style="1" customWidth="1"/>
    <col min="8981" max="8986" width="3.6640625" style="1"/>
    <col min="8987" max="8988" width="0" style="1" hidden="1" customWidth="1"/>
    <col min="8989" max="9217" width="3.6640625" style="1"/>
    <col min="9218" max="9221" width="4.33203125" style="1" customWidth="1"/>
    <col min="9222" max="9222" width="9.6640625" style="1" customWidth="1"/>
    <col min="9223" max="9223" width="7.88671875" style="1" customWidth="1"/>
    <col min="9224" max="9224" width="8.88671875" style="1" customWidth="1"/>
    <col min="9225" max="9225" width="7.88671875" style="1" customWidth="1"/>
    <col min="9226" max="9226" width="8.5546875" style="1" customWidth="1"/>
    <col min="9227" max="9228" width="3.44140625" style="1" customWidth="1"/>
    <col min="9229" max="9229" width="2.88671875" style="1" customWidth="1"/>
    <col min="9230" max="9231" width="2.6640625" style="1" customWidth="1"/>
    <col min="9232" max="9232" width="2.88671875" style="1" customWidth="1"/>
    <col min="9233" max="9234" width="2.6640625" style="1" customWidth="1"/>
    <col min="9235" max="9235" width="3" style="1" customWidth="1"/>
    <col min="9236" max="9236" width="10" style="1" customWidth="1"/>
    <col min="9237" max="9242" width="3.6640625" style="1"/>
    <col min="9243" max="9244" width="0" style="1" hidden="1" customWidth="1"/>
    <col min="9245" max="9473" width="3.6640625" style="1"/>
    <col min="9474" max="9477" width="4.33203125" style="1" customWidth="1"/>
    <col min="9478" max="9478" width="9.6640625" style="1" customWidth="1"/>
    <col min="9479" max="9479" width="7.88671875" style="1" customWidth="1"/>
    <col min="9480" max="9480" width="8.88671875" style="1" customWidth="1"/>
    <col min="9481" max="9481" width="7.88671875" style="1" customWidth="1"/>
    <col min="9482" max="9482" width="8.5546875" style="1" customWidth="1"/>
    <col min="9483" max="9484" width="3.44140625" style="1" customWidth="1"/>
    <col min="9485" max="9485" width="2.88671875" style="1" customWidth="1"/>
    <col min="9486" max="9487" width="2.6640625" style="1" customWidth="1"/>
    <col min="9488" max="9488" width="2.88671875" style="1" customWidth="1"/>
    <col min="9489" max="9490" width="2.6640625" style="1" customWidth="1"/>
    <col min="9491" max="9491" width="3" style="1" customWidth="1"/>
    <col min="9492" max="9492" width="10" style="1" customWidth="1"/>
    <col min="9493" max="9498" width="3.6640625" style="1"/>
    <col min="9499" max="9500" width="0" style="1" hidden="1" customWidth="1"/>
    <col min="9501" max="9729" width="3.6640625" style="1"/>
    <col min="9730" max="9733" width="4.33203125" style="1" customWidth="1"/>
    <col min="9734" max="9734" width="9.6640625" style="1" customWidth="1"/>
    <col min="9735" max="9735" width="7.88671875" style="1" customWidth="1"/>
    <col min="9736" max="9736" width="8.88671875" style="1" customWidth="1"/>
    <col min="9737" max="9737" width="7.88671875" style="1" customWidth="1"/>
    <col min="9738" max="9738" width="8.5546875" style="1" customWidth="1"/>
    <col min="9739" max="9740" width="3.44140625" style="1" customWidth="1"/>
    <col min="9741" max="9741" width="2.88671875" style="1" customWidth="1"/>
    <col min="9742" max="9743" width="2.6640625" style="1" customWidth="1"/>
    <col min="9744" max="9744" width="2.88671875" style="1" customWidth="1"/>
    <col min="9745" max="9746" width="2.6640625" style="1" customWidth="1"/>
    <col min="9747" max="9747" width="3" style="1" customWidth="1"/>
    <col min="9748" max="9748" width="10" style="1" customWidth="1"/>
    <col min="9749" max="9754" width="3.6640625" style="1"/>
    <col min="9755" max="9756" width="0" style="1" hidden="1" customWidth="1"/>
    <col min="9757" max="9985" width="3.6640625" style="1"/>
    <col min="9986" max="9989" width="4.33203125" style="1" customWidth="1"/>
    <col min="9990" max="9990" width="9.6640625" style="1" customWidth="1"/>
    <col min="9991" max="9991" width="7.88671875" style="1" customWidth="1"/>
    <col min="9992" max="9992" width="8.88671875" style="1" customWidth="1"/>
    <col min="9993" max="9993" width="7.88671875" style="1" customWidth="1"/>
    <col min="9994" max="9994" width="8.5546875" style="1" customWidth="1"/>
    <col min="9995" max="9996" width="3.44140625" style="1" customWidth="1"/>
    <col min="9997" max="9997" width="2.88671875" style="1" customWidth="1"/>
    <col min="9998" max="9999" width="2.6640625" style="1" customWidth="1"/>
    <col min="10000" max="10000" width="2.88671875" style="1" customWidth="1"/>
    <col min="10001" max="10002" width="2.6640625" style="1" customWidth="1"/>
    <col min="10003" max="10003" width="3" style="1" customWidth="1"/>
    <col min="10004" max="10004" width="10" style="1" customWidth="1"/>
    <col min="10005" max="10010" width="3.6640625" style="1"/>
    <col min="10011" max="10012" width="0" style="1" hidden="1" customWidth="1"/>
    <col min="10013" max="10241" width="3.6640625" style="1"/>
    <col min="10242" max="10245" width="4.33203125" style="1" customWidth="1"/>
    <col min="10246" max="10246" width="9.6640625" style="1" customWidth="1"/>
    <col min="10247" max="10247" width="7.88671875" style="1" customWidth="1"/>
    <col min="10248" max="10248" width="8.88671875" style="1" customWidth="1"/>
    <col min="10249" max="10249" width="7.88671875" style="1" customWidth="1"/>
    <col min="10250" max="10250" width="8.5546875" style="1" customWidth="1"/>
    <col min="10251" max="10252" width="3.44140625" style="1" customWidth="1"/>
    <col min="10253" max="10253" width="2.88671875" style="1" customWidth="1"/>
    <col min="10254" max="10255" width="2.6640625" style="1" customWidth="1"/>
    <col min="10256" max="10256" width="2.88671875" style="1" customWidth="1"/>
    <col min="10257" max="10258" width="2.6640625" style="1" customWidth="1"/>
    <col min="10259" max="10259" width="3" style="1" customWidth="1"/>
    <col min="10260" max="10260" width="10" style="1" customWidth="1"/>
    <col min="10261" max="10266" width="3.6640625" style="1"/>
    <col min="10267" max="10268" width="0" style="1" hidden="1" customWidth="1"/>
    <col min="10269" max="10497" width="3.6640625" style="1"/>
    <col min="10498" max="10501" width="4.33203125" style="1" customWidth="1"/>
    <col min="10502" max="10502" width="9.6640625" style="1" customWidth="1"/>
    <col min="10503" max="10503" width="7.88671875" style="1" customWidth="1"/>
    <col min="10504" max="10504" width="8.88671875" style="1" customWidth="1"/>
    <col min="10505" max="10505" width="7.88671875" style="1" customWidth="1"/>
    <col min="10506" max="10506" width="8.5546875" style="1" customWidth="1"/>
    <col min="10507" max="10508" width="3.44140625" style="1" customWidth="1"/>
    <col min="10509" max="10509" width="2.88671875" style="1" customWidth="1"/>
    <col min="10510" max="10511" width="2.6640625" style="1" customWidth="1"/>
    <col min="10512" max="10512" width="2.88671875" style="1" customWidth="1"/>
    <col min="10513" max="10514" width="2.6640625" style="1" customWidth="1"/>
    <col min="10515" max="10515" width="3" style="1" customWidth="1"/>
    <col min="10516" max="10516" width="10" style="1" customWidth="1"/>
    <col min="10517" max="10522" width="3.6640625" style="1"/>
    <col min="10523" max="10524" width="0" style="1" hidden="1" customWidth="1"/>
    <col min="10525" max="10753" width="3.6640625" style="1"/>
    <col min="10754" max="10757" width="4.33203125" style="1" customWidth="1"/>
    <col min="10758" max="10758" width="9.6640625" style="1" customWidth="1"/>
    <col min="10759" max="10759" width="7.88671875" style="1" customWidth="1"/>
    <col min="10760" max="10760" width="8.88671875" style="1" customWidth="1"/>
    <col min="10761" max="10761" width="7.88671875" style="1" customWidth="1"/>
    <col min="10762" max="10762" width="8.5546875" style="1" customWidth="1"/>
    <col min="10763" max="10764" width="3.44140625" style="1" customWidth="1"/>
    <col min="10765" max="10765" width="2.88671875" style="1" customWidth="1"/>
    <col min="10766" max="10767" width="2.6640625" style="1" customWidth="1"/>
    <col min="10768" max="10768" width="2.88671875" style="1" customWidth="1"/>
    <col min="10769" max="10770" width="2.6640625" style="1" customWidth="1"/>
    <col min="10771" max="10771" width="3" style="1" customWidth="1"/>
    <col min="10772" max="10772" width="10" style="1" customWidth="1"/>
    <col min="10773" max="10778" width="3.6640625" style="1"/>
    <col min="10779" max="10780" width="0" style="1" hidden="1" customWidth="1"/>
    <col min="10781" max="11009" width="3.6640625" style="1"/>
    <col min="11010" max="11013" width="4.33203125" style="1" customWidth="1"/>
    <col min="11014" max="11014" width="9.6640625" style="1" customWidth="1"/>
    <col min="11015" max="11015" width="7.88671875" style="1" customWidth="1"/>
    <col min="11016" max="11016" width="8.88671875" style="1" customWidth="1"/>
    <col min="11017" max="11017" width="7.88671875" style="1" customWidth="1"/>
    <col min="11018" max="11018" width="8.5546875" style="1" customWidth="1"/>
    <col min="11019" max="11020" width="3.44140625" style="1" customWidth="1"/>
    <col min="11021" max="11021" width="2.88671875" style="1" customWidth="1"/>
    <col min="11022" max="11023" width="2.6640625" style="1" customWidth="1"/>
    <col min="11024" max="11024" width="2.88671875" style="1" customWidth="1"/>
    <col min="11025" max="11026" width="2.6640625" style="1" customWidth="1"/>
    <col min="11027" max="11027" width="3" style="1" customWidth="1"/>
    <col min="11028" max="11028" width="10" style="1" customWidth="1"/>
    <col min="11029" max="11034" width="3.6640625" style="1"/>
    <col min="11035" max="11036" width="0" style="1" hidden="1" customWidth="1"/>
    <col min="11037" max="11265" width="3.6640625" style="1"/>
    <col min="11266" max="11269" width="4.33203125" style="1" customWidth="1"/>
    <col min="11270" max="11270" width="9.6640625" style="1" customWidth="1"/>
    <col min="11271" max="11271" width="7.88671875" style="1" customWidth="1"/>
    <col min="11272" max="11272" width="8.88671875" style="1" customWidth="1"/>
    <col min="11273" max="11273" width="7.88671875" style="1" customWidth="1"/>
    <col min="11274" max="11274" width="8.5546875" style="1" customWidth="1"/>
    <col min="11275" max="11276" width="3.44140625" style="1" customWidth="1"/>
    <col min="11277" max="11277" width="2.88671875" style="1" customWidth="1"/>
    <col min="11278" max="11279" width="2.6640625" style="1" customWidth="1"/>
    <col min="11280" max="11280" width="2.88671875" style="1" customWidth="1"/>
    <col min="11281" max="11282" width="2.6640625" style="1" customWidth="1"/>
    <col min="11283" max="11283" width="3" style="1" customWidth="1"/>
    <col min="11284" max="11284" width="10" style="1" customWidth="1"/>
    <col min="11285" max="11290" width="3.6640625" style="1"/>
    <col min="11291" max="11292" width="0" style="1" hidden="1" customWidth="1"/>
    <col min="11293" max="11521" width="3.6640625" style="1"/>
    <col min="11522" max="11525" width="4.33203125" style="1" customWidth="1"/>
    <col min="11526" max="11526" width="9.6640625" style="1" customWidth="1"/>
    <col min="11527" max="11527" width="7.88671875" style="1" customWidth="1"/>
    <col min="11528" max="11528" width="8.88671875" style="1" customWidth="1"/>
    <col min="11529" max="11529" width="7.88671875" style="1" customWidth="1"/>
    <col min="11530" max="11530" width="8.5546875" style="1" customWidth="1"/>
    <col min="11531" max="11532" width="3.44140625" style="1" customWidth="1"/>
    <col min="11533" max="11533" width="2.88671875" style="1" customWidth="1"/>
    <col min="11534" max="11535" width="2.6640625" style="1" customWidth="1"/>
    <col min="11536" max="11536" width="2.88671875" style="1" customWidth="1"/>
    <col min="11537" max="11538" width="2.6640625" style="1" customWidth="1"/>
    <col min="11539" max="11539" width="3" style="1" customWidth="1"/>
    <col min="11540" max="11540" width="10" style="1" customWidth="1"/>
    <col min="11541" max="11546" width="3.6640625" style="1"/>
    <col min="11547" max="11548" width="0" style="1" hidden="1" customWidth="1"/>
    <col min="11549" max="11777" width="3.6640625" style="1"/>
    <col min="11778" max="11781" width="4.33203125" style="1" customWidth="1"/>
    <col min="11782" max="11782" width="9.6640625" style="1" customWidth="1"/>
    <col min="11783" max="11783" width="7.88671875" style="1" customWidth="1"/>
    <col min="11784" max="11784" width="8.88671875" style="1" customWidth="1"/>
    <col min="11785" max="11785" width="7.88671875" style="1" customWidth="1"/>
    <col min="11786" max="11786" width="8.5546875" style="1" customWidth="1"/>
    <col min="11787" max="11788" width="3.44140625" style="1" customWidth="1"/>
    <col min="11789" max="11789" width="2.88671875" style="1" customWidth="1"/>
    <col min="11790" max="11791" width="2.6640625" style="1" customWidth="1"/>
    <col min="11792" max="11792" width="2.88671875" style="1" customWidth="1"/>
    <col min="11793" max="11794" width="2.6640625" style="1" customWidth="1"/>
    <col min="11795" max="11795" width="3" style="1" customWidth="1"/>
    <col min="11796" max="11796" width="10" style="1" customWidth="1"/>
    <col min="11797" max="11802" width="3.6640625" style="1"/>
    <col min="11803" max="11804" width="0" style="1" hidden="1" customWidth="1"/>
    <col min="11805" max="12033" width="3.6640625" style="1"/>
    <col min="12034" max="12037" width="4.33203125" style="1" customWidth="1"/>
    <col min="12038" max="12038" width="9.6640625" style="1" customWidth="1"/>
    <col min="12039" max="12039" width="7.88671875" style="1" customWidth="1"/>
    <col min="12040" max="12040" width="8.88671875" style="1" customWidth="1"/>
    <col min="12041" max="12041" width="7.88671875" style="1" customWidth="1"/>
    <col min="12042" max="12042" width="8.5546875" style="1" customWidth="1"/>
    <col min="12043" max="12044" width="3.44140625" style="1" customWidth="1"/>
    <col min="12045" max="12045" width="2.88671875" style="1" customWidth="1"/>
    <col min="12046" max="12047" width="2.6640625" style="1" customWidth="1"/>
    <col min="12048" max="12048" width="2.88671875" style="1" customWidth="1"/>
    <col min="12049" max="12050" width="2.6640625" style="1" customWidth="1"/>
    <col min="12051" max="12051" width="3" style="1" customWidth="1"/>
    <col min="12052" max="12052" width="10" style="1" customWidth="1"/>
    <col min="12053" max="12058" width="3.6640625" style="1"/>
    <col min="12059" max="12060" width="0" style="1" hidden="1" customWidth="1"/>
    <col min="12061" max="12289" width="3.6640625" style="1"/>
    <col min="12290" max="12293" width="4.33203125" style="1" customWidth="1"/>
    <col min="12294" max="12294" width="9.6640625" style="1" customWidth="1"/>
    <col min="12295" max="12295" width="7.88671875" style="1" customWidth="1"/>
    <col min="12296" max="12296" width="8.88671875" style="1" customWidth="1"/>
    <col min="12297" max="12297" width="7.88671875" style="1" customWidth="1"/>
    <col min="12298" max="12298" width="8.5546875" style="1" customWidth="1"/>
    <col min="12299" max="12300" width="3.44140625" style="1" customWidth="1"/>
    <col min="12301" max="12301" width="2.88671875" style="1" customWidth="1"/>
    <col min="12302" max="12303" width="2.6640625" style="1" customWidth="1"/>
    <col min="12304" max="12304" width="2.88671875" style="1" customWidth="1"/>
    <col min="12305" max="12306" width="2.6640625" style="1" customWidth="1"/>
    <col min="12307" max="12307" width="3" style="1" customWidth="1"/>
    <col min="12308" max="12308" width="10" style="1" customWidth="1"/>
    <col min="12309" max="12314" width="3.6640625" style="1"/>
    <col min="12315" max="12316" width="0" style="1" hidden="1" customWidth="1"/>
    <col min="12317" max="12545" width="3.6640625" style="1"/>
    <col min="12546" max="12549" width="4.33203125" style="1" customWidth="1"/>
    <col min="12550" max="12550" width="9.6640625" style="1" customWidth="1"/>
    <col min="12551" max="12551" width="7.88671875" style="1" customWidth="1"/>
    <col min="12552" max="12552" width="8.88671875" style="1" customWidth="1"/>
    <col min="12553" max="12553" width="7.88671875" style="1" customWidth="1"/>
    <col min="12554" max="12554" width="8.5546875" style="1" customWidth="1"/>
    <col min="12555" max="12556" width="3.44140625" style="1" customWidth="1"/>
    <col min="12557" max="12557" width="2.88671875" style="1" customWidth="1"/>
    <col min="12558" max="12559" width="2.6640625" style="1" customWidth="1"/>
    <col min="12560" max="12560" width="2.88671875" style="1" customWidth="1"/>
    <col min="12561" max="12562" width="2.6640625" style="1" customWidth="1"/>
    <col min="12563" max="12563" width="3" style="1" customWidth="1"/>
    <col min="12564" max="12564" width="10" style="1" customWidth="1"/>
    <col min="12565" max="12570" width="3.6640625" style="1"/>
    <col min="12571" max="12572" width="0" style="1" hidden="1" customWidth="1"/>
    <col min="12573" max="12801" width="3.6640625" style="1"/>
    <col min="12802" max="12805" width="4.33203125" style="1" customWidth="1"/>
    <col min="12806" max="12806" width="9.6640625" style="1" customWidth="1"/>
    <col min="12807" max="12807" width="7.88671875" style="1" customWidth="1"/>
    <col min="12808" max="12808" width="8.88671875" style="1" customWidth="1"/>
    <col min="12809" max="12809" width="7.88671875" style="1" customWidth="1"/>
    <col min="12810" max="12810" width="8.5546875" style="1" customWidth="1"/>
    <col min="12811" max="12812" width="3.44140625" style="1" customWidth="1"/>
    <col min="12813" max="12813" width="2.88671875" style="1" customWidth="1"/>
    <col min="12814" max="12815" width="2.6640625" style="1" customWidth="1"/>
    <col min="12816" max="12816" width="2.88671875" style="1" customWidth="1"/>
    <col min="12817" max="12818" width="2.6640625" style="1" customWidth="1"/>
    <col min="12819" max="12819" width="3" style="1" customWidth="1"/>
    <col min="12820" max="12820" width="10" style="1" customWidth="1"/>
    <col min="12821" max="12826" width="3.6640625" style="1"/>
    <col min="12827" max="12828" width="0" style="1" hidden="1" customWidth="1"/>
    <col min="12829" max="13057" width="3.6640625" style="1"/>
    <col min="13058" max="13061" width="4.33203125" style="1" customWidth="1"/>
    <col min="13062" max="13062" width="9.6640625" style="1" customWidth="1"/>
    <col min="13063" max="13063" width="7.88671875" style="1" customWidth="1"/>
    <col min="13064" max="13064" width="8.88671875" style="1" customWidth="1"/>
    <col min="13065" max="13065" width="7.88671875" style="1" customWidth="1"/>
    <col min="13066" max="13066" width="8.5546875" style="1" customWidth="1"/>
    <col min="13067" max="13068" width="3.44140625" style="1" customWidth="1"/>
    <col min="13069" max="13069" width="2.88671875" style="1" customWidth="1"/>
    <col min="13070" max="13071" width="2.6640625" style="1" customWidth="1"/>
    <col min="13072" max="13072" width="2.88671875" style="1" customWidth="1"/>
    <col min="13073" max="13074" width="2.6640625" style="1" customWidth="1"/>
    <col min="13075" max="13075" width="3" style="1" customWidth="1"/>
    <col min="13076" max="13076" width="10" style="1" customWidth="1"/>
    <col min="13077" max="13082" width="3.6640625" style="1"/>
    <col min="13083" max="13084" width="0" style="1" hidden="1" customWidth="1"/>
    <col min="13085" max="13313" width="3.6640625" style="1"/>
    <col min="13314" max="13317" width="4.33203125" style="1" customWidth="1"/>
    <col min="13318" max="13318" width="9.6640625" style="1" customWidth="1"/>
    <col min="13319" max="13319" width="7.88671875" style="1" customWidth="1"/>
    <col min="13320" max="13320" width="8.88671875" style="1" customWidth="1"/>
    <col min="13321" max="13321" width="7.88671875" style="1" customWidth="1"/>
    <col min="13322" max="13322" width="8.5546875" style="1" customWidth="1"/>
    <col min="13323" max="13324" width="3.44140625" style="1" customWidth="1"/>
    <col min="13325" max="13325" width="2.88671875" style="1" customWidth="1"/>
    <col min="13326" max="13327" width="2.6640625" style="1" customWidth="1"/>
    <col min="13328" max="13328" width="2.88671875" style="1" customWidth="1"/>
    <col min="13329" max="13330" width="2.6640625" style="1" customWidth="1"/>
    <col min="13331" max="13331" width="3" style="1" customWidth="1"/>
    <col min="13332" max="13332" width="10" style="1" customWidth="1"/>
    <col min="13333" max="13338" width="3.6640625" style="1"/>
    <col min="13339" max="13340" width="0" style="1" hidden="1" customWidth="1"/>
    <col min="13341" max="13569" width="3.6640625" style="1"/>
    <col min="13570" max="13573" width="4.33203125" style="1" customWidth="1"/>
    <col min="13574" max="13574" width="9.6640625" style="1" customWidth="1"/>
    <col min="13575" max="13575" width="7.88671875" style="1" customWidth="1"/>
    <col min="13576" max="13576" width="8.88671875" style="1" customWidth="1"/>
    <col min="13577" max="13577" width="7.88671875" style="1" customWidth="1"/>
    <col min="13578" max="13578" width="8.5546875" style="1" customWidth="1"/>
    <col min="13579" max="13580" width="3.44140625" style="1" customWidth="1"/>
    <col min="13581" max="13581" width="2.88671875" style="1" customWidth="1"/>
    <col min="13582" max="13583" width="2.6640625" style="1" customWidth="1"/>
    <col min="13584" max="13584" width="2.88671875" style="1" customWidth="1"/>
    <col min="13585" max="13586" width="2.6640625" style="1" customWidth="1"/>
    <col min="13587" max="13587" width="3" style="1" customWidth="1"/>
    <col min="13588" max="13588" width="10" style="1" customWidth="1"/>
    <col min="13589" max="13594" width="3.6640625" style="1"/>
    <col min="13595" max="13596" width="0" style="1" hidden="1" customWidth="1"/>
    <col min="13597" max="13825" width="3.6640625" style="1"/>
    <col min="13826" max="13829" width="4.33203125" style="1" customWidth="1"/>
    <col min="13830" max="13830" width="9.6640625" style="1" customWidth="1"/>
    <col min="13831" max="13831" width="7.88671875" style="1" customWidth="1"/>
    <col min="13832" max="13832" width="8.88671875" style="1" customWidth="1"/>
    <col min="13833" max="13833" width="7.88671875" style="1" customWidth="1"/>
    <col min="13834" max="13834" width="8.5546875" style="1" customWidth="1"/>
    <col min="13835" max="13836" width="3.44140625" style="1" customWidth="1"/>
    <col min="13837" max="13837" width="2.88671875" style="1" customWidth="1"/>
    <col min="13838" max="13839" width="2.6640625" style="1" customWidth="1"/>
    <col min="13840" max="13840" width="2.88671875" style="1" customWidth="1"/>
    <col min="13841" max="13842" width="2.6640625" style="1" customWidth="1"/>
    <col min="13843" max="13843" width="3" style="1" customWidth="1"/>
    <col min="13844" max="13844" width="10" style="1" customWidth="1"/>
    <col min="13845" max="13850" width="3.6640625" style="1"/>
    <col min="13851" max="13852" width="0" style="1" hidden="1" customWidth="1"/>
    <col min="13853" max="14081" width="3.6640625" style="1"/>
    <col min="14082" max="14085" width="4.33203125" style="1" customWidth="1"/>
    <col min="14086" max="14086" width="9.6640625" style="1" customWidth="1"/>
    <col min="14087" max="14087" width="7.88671875" style="1" customWidth="1"/>
    <col min="14088" max="14088" width="8.88671875" style="1" customWidth="1"/>
    <col min="14089" max="14089" width="7.88671875" style="1" customWidth="1"/>
    <col min="14090" max="14090" width="8.5546875" style="1" customWidth="1"/>
    <col min="14091" max="14092" width="3.44140625" style="1" customWidth="1"/>
    <col min="14093" max="14093" width="2.88671875" style="1" customWidth="1"/>
    <col min="14094" max="14095" width="2.6640625" style="1" customWidth="1"/>
    <col min="14096" max="14096" width="2.88671875" style="1" customWidth="1"/>
    <col min="14097" max="14098" width="2.6640625" style="1" customWidth="1"/>
    <col min="14099" max="14099" width="3" style="1" customWidth="1"/>
    <col min="14100" max="14100" width="10" style="1" customWidth="1"/>
    <col min="14101" max="14106" width="3.6640625" style="1"/>
    <col min="14107" max="14108" width="0" style="1" hidden="1" customWidth="1"/>
    <col min="14109" max="14337" width="3.6640625" style="1"/>
    <col min="14338" max="14341" width="4.33203125" style="1" customWidth="1"/>
    <col min="14342" max="14342" width="9.6640625" style="1" customWidth="1"/>
    <col min="14343" max="14343" width="7.88671875" style="1" customWidth="1"/>
    <col min="14344" max="14344" width="8.88671875" style="1" customWidth="1"/>
    <col min="14345" max="14345" width="7.88671875" style="1" customWidth="1"/>
    <col min="14346" max="14346" width="8.5546875" style="1" customWidth="1"/>
    <col min="14347" max="14348" width="3.44140625" style="1" customWidth="1"/>
    <col min="14349" max="14349" width="2.88671875" style="1" customWidth="1"/>
    <col min="14350" max="14351" width="2.6640625" style="1" customWidth="1"/>
    <col min="14352" max="14352" width="2.88671875" style="1" customWidth="1"/>
    <col min="14353" max="14354" width="2.6640625" style="1" customWidth="1"/>
    <col min="14355" max="14355" width="3" style="1" customWidth="1"/>
    <col min="14356" max="14356" width="10" style="1" customWidth="1"/>
    <col min="14357" max="14362" width="3.6640625" style="1"/>
    <col min="14363" max="14364" width="0" style="1" hidden="1" customWidth="1"/>
    <col min="14365" max="14593" width="3.6640625" style="1"/>
    <col min="14594" max="14597" width="4.33203125" style="1" customWidth="1"/>
    <col min="14598" max="14598" width="9.6640625" style="1" customWidth="1"/>
    <col min="14599" max="14599" width="7.88671875" style="1" customWidth="1"/>
    <col min="14600" max="14600" width="8.88671875" style="1" customWidth="1"/>
    <col min="14601" max="14601" width="7.88671875" style="1" customWidth="1"/>
    <col min="14602" max="14602" width="8.5546875" style="1" customWidth="1"/>
    <col min="14603" max="14604" width="3.44140625" style="1" customWidth="1"/>
    <col min="14605" max="14605" width="2.88671875" style="1" customWidth="1"/>
    <col min="14606" max="14607" width="2.6640625" style="1" customWidth="1"/>
    <col min="14608" max="14608" width="2.88671875" style="1" customWidth="1"/>
    <col min="14609" max="14610" width="2.6640625" style="1" customWidth="1"/>
    <col min="14611" max="14611" width="3" style="1" customWidth="1"/>
    <col min="14612" max="14612" width="10" style="1" customWidth="1"/>
    <col min="14613" max="14618" width="3.6640625" style="1"/>
    <col min="14619" max="14620" width="0" style="1" hidden="1" customWidth="1"/>
    <col min="14621" max="14849" width="3.6640625" style="1"/>
    <col min="14850" max="14853" width="4.33203125" style="1" customWidth="1"/>
    <col min="14854" max="14854" width="9.6640625" style="1" customWidth="1"/>
    <col min="14855" max="14855" width="7.88671875" style="1" customWidth="1"/>
    <col min="14856" max="14856" width="8.88671875" style="1" customWidth="1"/>
    <col min="14857" max="14857" width="7.88671875" style="1" customWidth="1"/>
    <col min="14858" max="14858" width="8.5546875" style="1" customWidth="1"/>
    <col min="14859" max="14860" width="3.44140625" style="1" customWidth="1"/>
    <col min="14861" max="14861" width="2.88671875" style="1" customWidth="1"/>
    <col min="14862" max="14863" width="2.6640625" style="1" customWidth="1"/>
    <col min="14864" max="14864" width="2.88671875" style="1" customWidth="1"/>
    <col min="14865" max="14866" width="2.6640625" style="1" customWidth="1"/>
    <col min="14867" max="14867" width="3" style="1" customWidth="1"/>
    <col min="14868" max="14868" width="10" style="1" customWidth="1"/>
    <col min="14869" max="14874" width="3.6640625" style="1"/>
    <col min="14875" max="14876" width="0" style="1" hidden="1" customWidth="1"/>
    <col min="14877" max="15105" width="3.6640625" style="1"/>
    <col min="15106" max="15109" width="4.33203125" style="1" customWidth="1"/>
    <col min="15110" max="15110" width="9.6640625" style="1" customWidth="1"/>
    <col min="15111" max="15111" width="7.88671875" style="1" customWidth="1"/>
    <col min="15112" max="15112" width="8.88671875" style="1" customWidth="1"/>
    <col min="15113" max="15113" width="7.88671875" style="1" customWidth="1"/>
    <col min="15114" max="15114" width="8.5546875" style="1" customWidth="1"/>
    <col min="15115" max="15116" width="3.44140625" style="1" customWidth="1"/>
    <col min="15117" max="15117" width="2.88671875" style="1" customWidth="1"/>
    <col min="15118" max="15119" width="2.6640625" style="1" customWidth="1"/>
    <col min="15120" max="15120" width="2.88671875" style="1" customWidth="1"/>
    <col min="15121" max="15122" width="2.6640625" style="1" customWidth="1"/>
    <col min="15123" max="15123" width="3" style="1" customWidth="1"/>
    <col min="15124" max="15124" width="10" style="1" customWidth="1"/>
    <col min="15125" max="15130" width="3.6640625" style="1"/>
    <col min="15131" max="15132" width="0" style="1" hidden="1" customWidth="1"/>
    <col min="15133" max="15361" width="3.6640625" style="1"/>
    <col min="15362" max="15365" width="4.33203125" style="1" customWidth="1"/>
    <col min="15366" max="15366" width="9.6640625" style="1" customWidth="1"/>
    <col min="15367" max="15367" width="7.88671875" style="1" customWidth="1"/>
    <col min="15368" max="15368" width="8.88671875" style="1" customWidth="1"/>
    <col min="15369" max="15369" width="7.88671875" style="1" customWidth="1"/>
    <col min="15370" max="15370" width="8.5546875" style="1" customWidth="1"/>
    <col min="15371" max="15372" width="3.44140625" style="1" customWidth="1"/>
    <col min="15373" max="15373" width="2.88671875" style="1" customWidth="1"/>
    <col min="15374" max="15375" width="2.6640625" style="1" customWidth="1"/>
    <col min="15376" max="15376" width="2.88671875" style="1" customWidth="1"/>
    <col min="15377" max="15378" width="2.6640625" style="1" customWidth="1"/>
    <col min="15379" max="15379" width="3" style="1" customWidth="1"/>
    <col min="15380" max="15380" width="10" style="1" customWidth="1"/>
    <col min="15381" max="15386" width="3.6640625" style="1"/>
    <col min="15387" max="15388" width="0" style="1" hidden="1" customWidth="1"/>
    <col min="15389" max="15617" width="3.6640625" style="1"/>
    <col min="15618" max="15621" width="4.33203125" style="1" customWidth="1"/>
    <col min="15622" max="15622" width="9.6640625" style="1" customWidth="1"/>
    <col min="15623" max="15623" width="7.88671875" style="1" customWidth="1"/>
    <col min="15624" max="15624" width="8.88671875" style="1" customWidth="1"/>
    <col min="15625" max="15625" width="7.88671875" style="1" customWidth="1"/>
    <col min="15626" max="15626" width="8.5546875" style="1" customWidth="1"/>
    <col min="15627" max="15628" width="3.44140625" style="1" customWidth="1"/>
    <col min="15629" max="15629" width="2.88671875" style="1" customWidth="1"/>
    <col min="15630" max="15631" width="2.6640625" style="1" customWidth="1"/>
    <col min="15632" max="15632" width="2.88671875" style="1" customWidth="1"/>
    <col min="15633" max="15634" width="2.6640625" style="1" customWidth="1"/>
    <col min="15635" max="15635" width="3" style="1" customWidth="1"/>
    <col min="15636" max="15636" width="10" style="1" customWidth="1"/>
    <col min="15637" max="15642" width="3.6640625" style="1"/>
    <col min="15643" max="15644" width="0" style="1" hidden="1" customWidth="1"/>
    <col min="15645" max="15873" width="3.6640625" style="1"/>
    <col min="15874" max="15877" width="4.33203125" style="1" customWidth="1"/>
    <col min="15878" max="15878" width="9.6640625" style="1" customWidth="1"/>
    <col min="15879" max="15879" width="7.88671875" style="1" customWidth="1"/>
    <col min="15880" max="15880" width="8.88671875" style="1" customWidth="1"/>
    <col min="15881" max="15881" width="7.88671875" style="1" customWidth="1"/>
    <col min="15882" max="15882" width="8.5546875" style="1" customWidth="1"/>
    <col min="15883" max="15884" width="3.44140625" style="1" customWidth="1"/>
    <col min="15885" max="15885" width="2.88671875" style="1" customWidth="1"/>
    <col min="15886" max="15887" width="2.6640625" style="1" customWidth="1"/>
    <col min="15888" max="15888" width="2.88671875" style="1" customWidth="1"/>
    <col min="15889" max="15890" width="2.6640625" style="1" customWidth="1"/>
    <col min="15891" max="15891" width="3" style="1" customWidth="1"/>
    <col min="15892" max="15892" width="10" style="1" customWidth="1"/>
    <col min="15893" max="15898" width="3.6640625" style="1"/>
    <col min="15899" max="15900" width="0" style="1" hidden="1" customWidth="1"/>
    <col min="15901" max="16129" width="3.6640625" style="1"/>
    <col min="16130" max="16133" width="4.33203125" style="1" customWidth="1"/>
    <col min="16134" max="16134" width="9.6640625" style="1" customWidth="1"/>
    <col min="16135" max="16135" width="7.88671875" style="1" customWidth="1"/>
    <col min="16136" max="16136" width="8.88671875" style="1" customWidth="1"/>
    <col min="16137" max="16137" width="7.88671875" style="1" customWidth="1"/>
    <col min="16138" max="16138" width="8.5546875" style="1" customWidth="1"/>
    <col min="16139" max="16140" width="3.44140625" style="1" customWidth="1"/>
    <col min="16141" max="16141" width="2.88671875" style="1" customWidth="1"/>
    <col min="16142" max="16143" width="2.6640625" style="1" customWidth="1"/>
    <col min="16144" max="16144" width="2.88671875" style="1" customWidth="1"/>
    <col min="16145" max="16146" width="2.6640625" style="1" customWidth="1"/>
    <col min="16147" max="16147" width="3" style="1" customWidth="1"/>
    <col min="16148" max="16148" width="10" style="1" customWidth="1"/>
    <col min="16149" max="16154" width="3.6640625" style="1"/>
    <col min="16155" max="16156" width="0" style="1" hidden="1" customWidth="1"/>
    <col min="16157" max="16384" width="3.6640625" style="1"/>
  </cols>
  <sheetData>
    <row r="1" spans="2:41" ht="17.399999999999999" x14ac:dyDescent="0.3">
      <c r="B1" s="47" t="s">
        <v>0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</row>
    <row r="3" spans="2:41" x14ac:dyDescent="0.25">
      <c r="B3" s="48" t="s">
        <v>1</v>
      </c>
      <c r="C3" s="49"/>
      <c r="D3" s="49"/>
      <c r="E3" s="49"/>
      <c r="F3" s="49"/>
      <c r="G3" s="50" t="s">
        <v>2</v>
      </c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1"/>
      <c r="T3" s="2" t="b">
        <f>IF(LEN(G3)&lt;6,FALSE,TRUE)</f>
        <v>1</v>
      </c>
    </row>
    <row r="4" spans="2:41" x14ac:dyDescent="0.25">
      <c r="B4" s="43" t="s">
        <v>3</v>
      </c>
      <c r="C4" s="44"/>
      <c r="D4" s="44"/>
      <c r="E4" s="44"/>
      <c r="F4" s="44"/>
      <c r="G4" s="52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4"/>
      <c r="T4" s="2" t="b">
        <f>IF(LEN(G4)&lt;9,FALSE,TRUE)</f>
        <v>0</v>
      </c>
    </row>
    <row r="5" spans="2:41" x14ac:dyDescent="0.25">
      <c r="B5" s="43" t="s">
        <v>4</v>
      </c>
      <c r="C5" s="44"/>
      <c r="D5" s="44"/>
      <c r="E5" s="44"/>
      <c r="F5" s="44"/>
      <c r="G5" s="45" t="s">
        <v>74</v>
      </c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6"/>
      <c r="T5" s="2" t="b">
        <f>IF(LEN(G5)&lt;6,FALSE,TRUE)</f>
        <v>1</v>
      </c>
    </row>
    <row r="6" spans="2:41" x14ac:dyDescent="0.25">
      <c r="B6" s="43" t="s">
        <v>5</v>
      </c>
      <c r="C6" s="44"/>
      <c r="D6" s="44"/>
      <c r="E6" s="44"/>
      <c r="F6" s="44"/>
      <c r="G6" s="45" t="s">
        <v>6</v>
      </c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6"/>
      <c r="T6" s="2" t="b">
        <f>IF(LEN(G6)&lt;4,FALSE,TRUE)</f>
        <v>1</v>
      </c>
    </row>
    <row r="7" spans="2:41" ht="18.899999999999999" customHeight="1" x14ac:dyDescent="0.25">
      <c r="B7" s="43" t="s">
        <v>7</v>
      </c>
      <c r="C7" s="44"/>
      <c r="D7" s="44"/>
      <c r="E7" s="44"/>
      <c r="F7" s="44"/>
      <c r="G7" s="3"/>
      <c r="H7" s="4"/>
      <c r="I7" s="4"/>
      <c r="J7" s="5"/>
      <c r="K7" s="5"/>
      <c r="L7" s="5"/>
      <c r="M7" s="5"/>
      <c r="N7" s="5"/>
      <c r="O7" s="5"/>
      <c r="P7" s="5"/>
      <c r="Q7" s="5"/>
      <c r="R7" s="5"/>
      <c r="S7" s="6"/>
    </row>
    <row r="8" spans="2:41" ht="18.899999999999999" customHeight="1" x14ac:dyDescent="0.25">
      <c r="B8" s="55" t="s">
        <v>8</v>
      </c>
      <c r="C8" s="56"/>
      <c r="D8" s="56"/>
      <c r="E8" s="56"/>
      <c r="F8" s="56"/>
      <c r="G8" s="7"/>
      <c r="H8" s="8"/>
      <c r="I8" s="8"/>
      <c r="J8" s="9"/>
      <c r="K8" s="9"/>
      <c r="L8" s="9"/>
      <c r="M8" s="9"/>
      <c r="N8" s="9"/>
      <c r="O8" s="9"/>
      <c r="P8" s="9"/>
      <c r="Q8" s="9"/>
      <c r="R8" s="9"/>
      <c r="S8" s="10"/>
    </row>
    <row r="9" spans="2:41" ht="18.899999999999999" customHeight="1" x14ac:dyDescent="0.25">
      <c r="B9" s="57" t="s">
        <v>9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8">
        <v>1</v>
      </c>
      <c r="S9" s="58"/>
    </row>
    <row r="10" spans="2:41" ht="18.899999999999999" customHeight="1" x14ac:dyDescent="0.25">
      <c r="B10" s="57" t="s">
        <v>10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9">
        <v>0.05</v>
      </c>
      <c r="S10" s="59"/>
    </row>
    <row r="11" spans="2:41" ht="24.9" customHeight="1" x14ac:dyDescent="0.25">
      <c r="B11" s="60" t="str">
        <f>IF(OR(T3=FALSE,T4=FALSE,T5=FALSE,T6=FALSE),("Atenção - Não esqueça de preencher o(s) campo(s): -" &amp; IF(T3=FALSE," TOMADOR -","") &amp; IF(T4=FALSE," Nº DO CONTRATO -","") &amp; IF(T5=FALSE," NOME DA OBRA -","") &amp; IF(T6=FALSE," MUNICÍPIO ONDE SE LOCALIZA A OBRA -","")  &amp; ""),".")</f>
        <v>Atenção - Não esqueça de preencher o(s) campo(s): - Nº DO CONTRATO -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</row>
    <row r="12" spans="2:41" ht="35.25" customHeight="1" x14ac:dyDescent="0.25">
      <c r="B12" s="61" t="s">
        <v>11</v>
      </c>
      <c r="C12" s="62"/>
      <c r="D12" s="62"/>
      <c r="E12" s="62"/>
      <c r="F12" s="62"/>
      <c r="G12" s="65" t="s">
        <v>12</v>
      </c>
      <c r="H12" s="66"/>
      <c r="I12" s="67"/>
      <c r="J12" s="2"/>
      <c r="K12" s="71" t="s">
        <v>13</v>
      </c>
      <c r="L12" s="72"/>
      <c r="M12" s="72"/>
      <c r="N12" s="72"/>
      <c r="O12" s="72"/>
      <c r="P12" s="72"/>
      <c r="Q12" s="72"/>
      <c r="R12" s="72"/>
      <c r="S12" s="73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</row>
    <row r="13" spans="2:41" ht="21.75" customHeight="1" x14ac:dyDescent="0.25">
      <c r="B13" s="63"/>
      <c r="C13" s="64"/>
      <c r="D13" s="64"/>
      <c r="E13" s="64"/>
      <c r="F13" s="64"/>
      <c r="G13" s="68"/>
      <c r="H13" s="69"/>
      <c r="I13" s="70"/>
      <c r="J13" s="2"/>
      <c r="K13" s="74" t="s">
        <v>14</v>
      </c>
      <c r="L13" s="75"/>
      <c r="M13" s="75"/>
      <c r="N13" s="75" t="s">
        <v>15</v>
      </c>
      <c r="O13" s="75"/>
      <c r="P13" s="75"/>
      <c r="Q13" s="75" t="s">
        <v>16</v>
      </c>
      <c r="R13" s="75"/>
      <c r="S13" s="76"/>
    </row>
    <row r="14" spans="2:41" ht="16.5" customHeight="1" x14ac:dyDescent="0.3">
      <c r="B14" s="85" t="s">
        <v>17</v>
      </c>
      <c r="C14" s="86"/>
      <c r="D14" s="86"/>
      <c r="E14" s="86"/>
      <c r="F14" s="86"/>
      <c r="G14" s="87">
        <v>4</v>
      </c>
      <c r="H14" s="88"/>
      <c r="I14" s="89"/>
      <c r="J14"/>
      <c r="K14" s="82">
        <f>CHOOSE([1]Plan4!$B$17,[1]Plan4!C6,[1]Plan4!D6,[1]Plan4!E6,[1]Plan4!F6,[1]Plan4!G6,[1]Plan4!H6)</f>
        <v>3</v>
      </c>
      <c r="L14" s="83"/>
      <c r="M14" s="83"/>
      <c r="N14" s="83">
        <f>CHOOSE([1]Plan4!$B$17,[1]Plan4!I6,[1]Plan4!J6,[1]Plan4!K6,[1]Plan4!L6,[1]Plan4!M6,[1]Plan4!N6)</f>
        <v>4</v>
      </c>
      <c r="O14" s="83"/>
      <c r="P14" s="83"/>
      <c r="Q14" s="83">
        <f>CHOOSE([1]Plan4!$B$17,[1]Plan4!O6,[1]Plan4!P6,[1]Plan4!Q6,[1]Plan4!R6,[1]Plan4!S6,[1]Plan4!T6)</f>
        <v>5.5</v>
      </c>
      <c r="R14" s="83"/>
      <c r="S14" s="84"/>
      <c r="T14" s="12" t="str">
        <f t="shared" ref="T14:T20" si="0">IF(G14&lt;K14," Atenção",IF(G14&gt;Q14,"Atenção","OK"))</f>
        <v>OK</v>
      </c>
      <c r="U14" s="2"/>
    </row>
    <row r="15" spans="2:41" ht="16.5" customHeight="1" x14ac:dyDescent="0.3">
      <c r="B15" s="77" t="s">
        <v>18</v>
      </c>
      <c r="C15" s="78"/>
      <c r="D15" s="78"/>
      <c r="E15" s="78"/>
      <c r="F15" s="78"/>
      <c r="G15" s="79">
        <v>0.8</v>
      </c>
      <c r="H15" s="80"/>
      <c r="I15" s="81"/>
      <c r="J15"/>
      <c r="K15" s="82">
        <f>CHOOSE([1]Plan4!$B$17,[1]Plan4!C7,[1]Plan4!D7,[1]Plan4!E7,[1]Plan4!F7,[1]Plan4!G7,[1]Plan4!H7)</f>
        <v>0.8</v>
      </c>
      <c r="L15" s="83"/>
      <c r="M15" s="83"/>
      <c r="N15" s="83">
        <f>CHOOSE([1]Plan4!$B$17,[1]Plan4!I7,[1]Plan4!J7,[1]Plan4!K7,[1]Plan4!L7,[1]Plan4!M7,[1]Plan4!N7)</f>
        <v>0.8</v>
      </c>
      <c r="O15" s="83"/>
      <c r="P15" s="83"/>
      <c r="Q15" s="83">
        <f>CHOOSE([1]Plan4!$B$17,[1]Plan4!O7,[1]Plan4!P7,[1]Plan4!Q7,[1]Plan4!R7,[1]Plan4!S7,[1]Plan4!T7)</f>
        <v>1</v>
      </c>
      <c r="R15" s="83"/>
      <c r="S15" s="84"/>
      <c r="T15" s="12" t="str">
        <f t="shared" si="0"/>
        <v>OK</v>
      </c>
    </row>
    <row r="16" spans="2:41" ht="16.5" customHeight="1" x14ac:dyDescent="0.3">
      <c r="B16" s="77" t="s">
        <v>19</v>
      </c>
      <c r="C16" s="78"/>
      <c r="D16" s="78"/>
      <c r="E16" s="78"/>
      <c r="F16" s="78"/>
      <c r="G16" s="79">
        <v>1.27</v>
      </c>
      <c r="H16" s="80"/>
      <c r="I16" s="81"/>
      <c r="J16"/>
      <c r="K16" s="82">
        <f>CHOOSE([1]Plan4!$B$17,[1]Plan4!C8,[1]Plan4!D8,[1]Plan4!E8,[1]Plan4!F8,[1]Plan4!G8,[1]Plan4!H8)</f>
        <v>0.97</v>
      </c>
      <c r="L16" s="83"/>
      <c r="M16" s="83"/>
      <c r="N16" s="83">
        <f>CHOOSE([1]Plan4!$B$17,[1]Plan4!I8,[1]Plan4!J8,[1]Plan4!K8,[1]Plan4!L8,[1]Plan4!M8,[1]Plan4!N8)</f>
        <v>1.27</v>
      </c>
      <c r="O16" s="83"/>
      <c r="P16" s="83"/>
      <c r="Q16" s="83">
        <f>CHOOSE([1]Plan4!$B$17,[1]Plan4!O8,[1]Plan4!P8,[1]Plan4!Q8,[1]Plan4!R8,[1]Plan4!S8,[1]Plan4!T8)</f>
        <v>1.27</v>
      </c>
      <c r="R16" s="83"/>
      <c r="S16" s="84"/>
      <c r="T16" s="12" t="str">
        <f t="shared" si="0"/>
        <v>OK</v>
      </c>
    </row>
    <row r="17" spans="1:22" ht="16.5" customHeight="1" x14ac:dyDescent="0.3">
      <c r="B17" s="77" t="s">
        <v>20</v>
      </c>
      <c r="C17" s="78"/>
      <c r="D17" s="78"/>
      <c r="E17" s="78"/>
      <c r="F17" s="78"/>
      <c r="G17" s="79">
        <v>1.23</v>
      </c>
      <c r="H17" s="80"/>
      <c r="I17" s="81"/>
      <c r="J17"/>
      <c r="K17" s="82">
        <f>CHOOSE([1]Plan4!$B$17,[1]Plan4!C9,[1]Plan4!D9,[1]Plan4!E9,[1]Plan4!F9,[1]Plan4!G9,[1]Plan4!H9)</f>
        <v>0.59</v>
      </c>
      <c r="L17" s="83"/>
      <c r="M17" s="83"/>
      <c r="N17" s="83">
        <f>CHOOSE([1]Plan4!$B$17,[1]Plan4!I9,[1]Plan4!J9,[1]Plan4!K9,[1]Plan4!L9,[1]Plan4!M9,[1]Plan4!N9)</f>
        <v>1.23</v>
      </c>
      <c r="O17" s="83"/>
      <c r="P17" s="83"/>
      <c r="Q17" s="83">
        <f>CHOOSE([1]Plan4!$B$17,[1]Plan4!O9,[1]Plan4!P9,[1]Plan4!Q9,[1]Plan4!R9,[1]Plan4!S9,[1]Plan4!T9)</f>
        <v>1.39</v>
      </c>
      <c r="R17" s="83"/>
      <c r="S17" s="84"/>
      <c r="T17" s="12" t="str">
        <f t="shared" si="0"/>
        <v>OK</v>
      </c>
    </row>
    <row r="18" spans="1:22" ht="16.5" customHeight="1" x14ac:dyDescent="0.3">
      <c r="B18" s="77" t="s">
        <v>21</v>
      </c>
      <c r="C18" s="78"/>
      <c r="D18" s="78"/>
      <c r="E18" s="78"/>
      <c r="F18" s="78"/>
      <c r="G18" s="79">
        <v>6.35</v>
      </c>
      <c r="H18" s="80"/>
      <c r="I18" s="81"/>
      <c r="J18"/>
      <c r="K18" s="82">
        <f>CHOOSE([1]Plan4!$B$17,[1]Plan4!C10,[1]Plan4!D10,[1]Plan4!E10,[1]Plan4!F10,[1]Plan4!G10,[1]Plan4!H10)</f>
        <v>6.16</v>
      </c>
      <c r="L18" s="83"/>
      <c r="M18" s="83"/>
      <c r="N18" s="83">
        <f>CHOOSE([1]Plan4!$B$17,[1]Plan4!I10,[1]Plan4!J10,[1]Plan4!K10,[1]Plan4!L10,[1]Plan4!M10,[1]Plan4!N10)</f>
        <v>7.4</v>
      </c>
      <c r="O18" s="83"/>
      <c r="P18" s="83"/>
      <c r="Q18" s="83">
        <f>CHOOSE([1]Plan4!$B$17,[1]Plan4!O10,[1]Plan4!P10,[1]Plan4!Q10,[1]Plan4!R10,[1]Plan4!S10,[1]Plan4!T10)</f>
        <v>8.9600000000000009</v>
      </c>
      <c r="R18" s="83"/>
      <c r="S18" s="84"/>
      <c r="T18" s="12" t="str">
        <f t="shared" si="0"/>
        <v>OK</v>
      </c>
    </row>
    <row r="19" spans="1:22" ht="16.5" customHeight="1" x14ac:dyDescent="0.3">
      <c r="B19" s="90" t="s">
        <v>22</v>
      </c>
      <c r="C19" s="91"/>
      <c r="D19" s="91"/>
      <c r="E19" s="91"/>
      <c r="F19" s="91"/>
      <c r="G19" s="79">
        <v>0.65</v>
      </c>
      <c r="H19" s="80"/>
      <c r="I19" s="81"/>
      <c r="J19"/>
      <c r="K19" s="82">
        <f>CHOOSE([1]Plan4!$B$17,[1]Plan4!C11,[1]Plan4!D11,[1]Plan4!E11,[1]Plan4!F11,[1]Plan4!G11,[1]Plan4!H11)</f>
        <v>0.65</v>
      </c>
      <c r="L19" s="83"/>
      <c r="M19" s="83"/>
      <c r="N19" s="83">
        <f>CHOOSE([1]Plan4!$B$17,[1]Plan4!I11,[1]Plan4!J11,[1]Plan4!K11,[1]Plan4!L11,[1]Plan4!M11,[1]Plan4!N11)</f>
        <v>0.65</v>
      </c>
      <c r="O19" s="83"/>
      <c r="P19" s="83"/>
      <c r="Q19" s="83">
        <f>CHOOSE([1]Plan4!$B$17,[1]Plan4!O11,[1]Plan4!P11,[1]Plan4!Q11,[1]Plan4!R11,[1]Plan4!S11,[1]Plan4!T11)</f>
        <v>0.65</v>
      </c>
      <c r="R19" s="83"/>
      <c r="S19" s="84"/>
      <c r="T19" s="12" t="str">
        <f t="shared" si="0"/>
        <v>OK</v>
      </c>
      <c r="U19" s="13"/>
      <c r="V19" s="13"/>
    </row>
    <row r="20" spans="1:22" ht="16.5" customHeight="1" x14ac:dyDescent="0.3">
      <c r="B20" s="90" t="s">
        <v>23</v>
      </c>
      <c r="C20" s="91"/>
      <c r="D20" s="91"/>
      <c r="E20" s="91"/>
      <c r="F20" s="91"/>
      <c r="G20" s="79">
        <v>3</v>
      </c>
      <c r="H20" s="80"/>
      <c r="I20" s="81"/>
      <c r="J20"/>
      <c r="K20" s="82">
        <f>CHOOSE([1]Plan4!$B$17,[1]Plan4!C12,[1]Plan4!D12,[1]Plan4!E12,[1]Plan4!F12,[1]Plan4!G12,[1]Plan4!H12)</f>
        <v>3</v>
      </c>
      <c r="L20" s="83"/>
      <c r="M20" s="83"/>
      <c r="N20" s="83">
        <f>CHOOSE([1]Plan4!$B$17,[1]Plan4!I12,[1]Plan4!J12,[1]Plan4!K12,[1]Plan4!L12,[1]Plan4!M12,[1]Plan4!N12)</f>
        <v>3</v>
      </c>
      <c r="O20" s="83"/>
      <c r="P20" s="83"/>
      <c r="Q20" s="83">
        <f>CHOOSE([1]Plan4!$B$17,[1]Plan4!O12,[1]Plan4!P12,[1]Plan4!Q12,[1]Plan4!R12,[1]Plan4!S12,[1]Plan4!T12)</f>
        <v>3</v>
      </c>
      <c r="R20" s="83"/>
      <c r="S20" s="84"/>
      <c r="T20" s="12" t="str">
        <f t="shared" si="0"/>
        <v>OK</v>
      </c>
      <c r="U20" s="2"/>
    </row>
    <row r="21" spans="1:22" ht="16.5" customHeight="1" x14ac:dyDescent="0.3">
      <c r="B21" s="90" t="s">
        <v>24</v>
      </c>
      <c r="C21" s="91"/>
      <c r="D21" s="91"/>
      <c r="E21" s="91"/>
      <c r="F21" s="91"/>
      <c r="G21" s="92">
        <v>5</v>
      </c>
      <c r="H21" s="93"/>
      <c r="I21" s="94"/>
      <c r="J21"/>
      <c r="K21" s="95">
        <f>CHOOSE([1]Plan4!$B$17,[1]Plan4!C13,[1]Plan4!D13,[1]Plan4!E13,[1]Plan4!F13,[1]Plan4!G13,[1]Plan4!H13)</f>
        <v>2</v>
      </c>
      <c r="L21" s="96"/>
      <c r="M21" s="96"/>
      <c r="N21" s="96">
        <f>CHOOSE([1]Plan4!$B$17,[1]Plan4!I13,[1]Plan4!J13,[1]Plan4!K13,[1]Plan4!L13,[1]Plan4!M13,[1]Plan4!N13)</f>
        <v>2</v>
      </c>
      <c r="O21" s="96"/>
      <c r="P21" s="96"/>
      <c r="Q21" s="96">
        <f>CHOOSE([1]Plan4!$B$17,[1]Plan4!O13,[1]Plan4!P13,[1]Plan4!Q13,[1]Plan4!R13,[1]Plan4!S13,[1]Plan4!T13)</f>
        <v>5</v>
      </c>
      <c r="R21" s="96"/>
      <c r="S21" s="97"/>
      <c r="T21"/>
      <c r="U21" s="2"/>
    </row>
    <row r="22" spans="1:22" ht="16.5" customHeight="1" thickBot="1" x14ac:dyDescent="0.3">
      <c r="B22" s="101" t="s">
        <v>25</v>
      </c>
      <c r="C22" s="102"/>
      <c r="D22" s="102"/>
      <c r="E22" s="102"/>
      <c r="F22" s="102"/>
      <c r="G22" s="103">
        <f>IF([1]Plan4!B26=1,4.5,0)</f>
        <v>0</v>
      </c>
      <c r="H22" s="104"/>
      <c r="I22" s="105"/>
      <c r="J22" s="2"/>
      <c r="K22" s="106"/>
      <c r="L22" s="106"/>
      <c r="M22" s="106"/>
      <c r="N22" s="106"/>
      <c r="O22" s="106"/>
      <c r="P22" s="106"/>
      <c r="Q22" s="106"/>
      <c r="R22" s="106"/>
      <c r="S22" s="106"/>
    </row>
    <row r="23" spans="1:22" ht="26.25" customHeight="1" thickBot="1" x14ac:dyDescent="0.3">
      <c r="B23" s="126" t="s">
        <v>26</v>
      </c>
      <c r="C23" s="127"/>
      <c r="D23" s="127"/>
      <c r="E23" s="127"/>
      <c r="F23" s="128"/>
      <c r="G23" s="98">
        <f>TRUNC((((((1+G14/100+G15/100+G16/100)*(1+G17/100)*(1+G18/100))/(1-(G19/100+G20/100+G21/100+G22/100)))-1)*100),2)</f>
        <v>25</v>
      </c>
      <c r="H23" s="99"/>
      <c r="I23" s="100"/>
      <c r="J23" s="2"/>
      <c r="K23" s="14"/>
      <c r="L23" s="15"/>
      <c r="M23" s="15"/>
      <c r="N23" s="15"/>
      <c r="O23" s="15"/>
      <c r="P23" s="15"/>
      <c r="Q23" s="15"/>
      <c r="R23" s="15"/>
      <c r="S23" s="16"/>
    </row>
    <row r="24" spans="1:22" ht="15" customHeight="1" x14ac:dyDescent="0.3"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22" ht="30.75" customHeight="1" x14ac:dyDescent="0.25">
      <c r="B25" s="110" t="s">
        <v>27</v>
      </c>
      <c r="C25" s="111"/>
      <c r="D25" s="111"/>
      <c r="E25" s="111"/>
      <c r="F25" s="111"/>
      <c r="G25" s="111"/>
      <c r="H25" s="111"/>
      <c r="I25" s="112"/>
      <c r="J25" s="17"/>
      <c r="K25" s="113" t="s">
        <v>28</v>
      </c>
      <c r="L25" s="114"/>
      <c r="M25" s="114"/>
      <c r="N25" s="114"/>
      <c r="O25" s="114"/>
      <c r="P25" s="114"/>
      <c r="Q25" s="114"/>
      <c r="R25" s="114"/>
      <c r="S25" s="115"/>
    </row>
    <row r="26" spans="1:22" ht="22.5" customHeight="1" x14ac:dyDescent="0.25">
      <c r="B26" s="116" t="s">
        <v>29</v>
      </c>
      <c r="C26" s="117"/>
      <c r="D26" s="117"/>
      <c r="E26" s="117"/>
      <c r="F26" s="117"/>
      <c r="G26" s="96">
        <f>TRUNC(((((1+G14/100+G15/100+G16/100)*(1+G17/100)*(1+G18/100))/(1-(G19/100+G20/100+G21/100)))-1)*100,2)</f>
        <v>25</v>
      </c>
      <c r="H26" s="96"/>
      <c r="I26" s="97"/>
      <c r="J26" s="18" t="str">
        <f>IF(G26&lt;K26," Atenção",IF(G26&gt;Q26,"Atenção","OK"))</f>
        <v>OK</v>
      </c>
      <c r="K26" s="95">
        <f>CHOOSE([1]Plan4!$B$17,[1]Plan4!O19,[1]Plan4!O20,[1]Plan4!O21,[1]Plan4!O22,[1]Plan4!O23,[1]Plan4!O24)</f>
        <v>20.34</v>
      </c>
      <c r="L26" s="96"/>
      <c r="M26" s="96"/>
      <c r="N26" s="96">
        <f>CHOOSE([1]Plan4!$B$17,[1]Plan4!Q19,[1]Plan4!Q20,[1]Plan4!Q21,[1]Plan4!Q22,[1]Plan4!Q23,[1]Plan4!Q24)</f>
        <v>22.12</v>
      </c>
      <c r="O26" s="96"/>
      <c r="P26" s="96"/>
      <c r="Q26" s="96">
        <f>CHOOSE([1]Plan4!$B$17,[1]Plan4!S19,[1]Plan4!S20,[1]Plan4!S21,[1]Plan4!S22,[1]Plan4!S23,[1]Plan4!S24)</f>
        <v>25</v>
      </c>
      <c r="R26" s="96"/>
      <c r="S26" s="97"/>
    </row>
    <row r="27" spans="1:22" ht="17.25" customHeight="1" x14ac:dyDescent="0.25">
      <c r="B27" s="118" t="str">
        <f>IF(J26&lt;&gt;"OK", "O valor de BDI sem a desoneração está fora da faixa admitida no Acórdão TCU Plenária 2622/2013.",".")</f>
        <v>.</v>
      </c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</row>
    <row r="28" spans="1:22" ht="15.6" x14ac:dyDescent="0.3">
      <c r="B28" s="119" t="s">
        <v>30</v>
      </c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</row>
    <row r="29" spans="1:22" ht="135" customHeight="1" x14ac:dyDescent="0.25">
      <c r="B29" s="120" t="str">
        <f>"DECLARO que, de acordo com a legislação tributária do município de "&amp;G6&amp;", considerando a natureza da obra acima discriminada, para cálculo do valor de ISS a ser cobrado da empresa construtora, é aplicada a aliquota de "&amp;IF(G21="",0,G21)&amp;"% sobre o valor total da obra."&amp;"
"&amp;"
"&amp;"DECLARO que o percentual de encargos sociais utilizados no valor da mão-de-obra do orçamento são os encargos sociais praticados pelo SINAPI e/ou SICRO."&amp;"
"&amp;"
"&amp;"DECLARO que o orçamento da obra foi verificado com os custos nas duas possibilidades de CONTRIBUIÇÃO PREVIDENCIÁRIA e foi adotada a modalidade "&amp;IF([1]Plan4!B26=1,"COM DESONERAÇÃO"&amp;" por ser a mais adequada ao Tomador "&amp;G3&amp;".",IF([1]Plan4!B26=2,"SEM DESONERAÇÃO","")&amp;" por ser a mais adequada ao Tomador "&amp;G3&amp;".")</f>
        <v>DECLARO que, de acordo com a legislação tributária do município de BRASIL NOVO/PA, considerando a natureza da obra acima discriminada, para cálculo do valor de ISS a ser cobrado da empresa construtora, é aplicada a aliquota de 5% sobre o valor total da obra.
DECLARO que o percentual de encargos sociais utilizados no valor da mão-de-obra do orçamento são os encargos sociais praticados pelo SINAPI e/ou SICRO.
DECLARO que o orçamento da obra foi verificado com os custos nas duas possibilidades de CONTRIBUIÇÃO PREVIDENCIÁRIA e foi adotada a modalidade SEM DESONERAÇÃO por ser a mais adequada ao Tomador PREFEITURA MUNICIPAL DE BRASIL NOVO.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</row>
    <row r="30" spans="1:22" ht="22.5" customHeight="1" x14ac:dyDescent="0.25">
      <c r="B30" s="121" t="str">
        <f>IF(OR(T35=FALSE,T36=FALSE,T38=FALSE,J42=FALSE),("Atenção - Não esqueça de preencher o(s) campo(s): -" &amp; IF(T35=FALSE," Nº DA ART/RRT -","") &amp; IF(T36=FALSE," DATA -","") &amp; IF(T38=FALSE," IDENTIFICAÇÃO DO RESPONSÁVEL TÉCNICO -","") &amp; IF(J42=FALSE," IDENTIFICAÇÃO DO TOMADOR -","") &amp; ""),".")</f>
        <v>.</v>
      </c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</row>
    <row r="31" spans="1:22" ht="12.75" customHeight="1" x14ac:dyDescent="0.3">
      <c r="A31"/>
      <c r="B31" t="s">
        <v>31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2" ht="38.25" customHeight="1" x14ac:dyDescent="0.3">
      <c r="A32"/>
      <c r="B32" s="122" t="s">
        <v>73</v>
      </c>
      <c r="C32" s="123"/>
      <c r="D32" s="123"/>
      <c r="E32" s="123"/>
      <c r="F32" s="123"/>
      <c r="G32" s="123"/>
      <c r="H32" s="123"/>
      <c r="I32" s="123"/>
      <c r="J32" s="124"/>
      <c r="K32" s="124"/>
      <c r="L32" s="124"/>
      <c r="M32" s="124"/>
      <c r="N32" s="124"/>
      <c r="O32" s="124"/>
      <c r="P32" s="124"/>
      <c r="Q32" s="124"/>
      <c r="R32" s="124"/>
      <c r="S32" s="125"/>
      <c r="T32"/>
    </row>
    <row r="33" spans="1:20" customFormat="1" ht="14.4" x14ac:dyDescent="0.3">
      <c r="B33" s="139"/>
      <c r="C33" s="140"/>
      <c r="D33" s="140"/>
      <c r="E33" s="140"/>
      <c r="F33" s="140"/>
      <c r="G33" s="140"/>
      <c r="H33" s="140"/>
      <c r="I33" s="141"/>
    </row>
    <row r="34" spans="1:20" ht="17.100000000000001" customHeight="1" x14ac:dyDescent="0.3">
      <c r="A34"/>
      <c r="B34" s="142"/>
      <c r="C34" s="143"/>
      <c r="D34" s="143"/>
      <c r="E34" s="143"/>
      <c r="F34" s="143"/>
      <c r="G34" s="143"/>
      <c r="H34" s="143"/>
      <c r="I34" s="144"/>
      <c r="J34"/>
      <c r="K34"/>
      <c r="L34"/>
      <c r="M34"/>
      <c r="N34"/>
      <c r="O34"/>
      <c r="P34"/>
      <c r="Q34"/>
      <c r="R34"/>
      <c r="S34"/>
      <c r="T34"/>
    </row>
    <row r="35" spans="1:20" customFormat="1" ht="20.100000000000001" customHeight="1" x14ac:dyDescent="0.3">
      <c r="B35" s="145"/>
      <c r="C35" s="146"/>
      <c r="D35" s="146"/>
      <c r="E35" s="146"/>
      <c r="F35" s="146"/>
      <c r="G35" s="146"/>
      <c r="H35" s="146"/>
      <c r="I35" s="147"/>
      <c r="J35" s="107" t="s">
        <v>71</v>
      </c>
      <c r="K35" s="108"/>
      <c r="L35" s="108"/>
      <c r="M35" s="108"/>
      <c r="N35" s="108"/>
      <c r="O35" s="108"/>
      <c r="P35" s="108"/>
      <c r="Q35" s="108"/>
      <c r="R35" s="108"/>
      <c r="S35" s="109"/>
      <c r="T35" s="2" t="b">
        <f>IF(LEN(J35)&lt;4,FALSE,TRUE)</f>
        <v>1</v>
      </c>
    </row>
    <row r="36" spans="1:20" customFormat="1" ht="14.25" customHeight="1" x14ac:dyDescent="0.3">
      <c r="B36" s="148" t="s">
        <v>32</v>
      </c>
      <c r="C36" s="149"/>
      <c r="D36" s="149"/>
      <c r="E36" s="149"/>
      <c r="F36" s="149"/>
      <c r="G36" s="149"/>
      <c r="H36" s="149"/>
      <c r="I36" s="149"/>
      <c r="J36" s="129" t="s">
        <v>33</v>
      </c>
      <c r="K36" s="130"/>
      <c r="L36" s="130"/>
      <c r="M36" s="130"/>
      <c r="N36" s="130"/>
      <c r="O36" s="130"/>
      <c r="P36" s="130"/>
      <c r="Q36" s="130"/>
      <c r="R36" s="130"/>
      <c r="S36" s="131"/>
      <c r="T36" s="2" t="b">
        <f>IF(LEN(J37)&lt;4,FALSE,TRUE)</f>
        <v>1</v>
      </c>
    </row>
    <row r="37" spans="1:20" customFormat="1" ht="12.75" customHeight="1" x14ac:dyDescent="0.3">
      <c r="B37" s="132" t="s">
        <v>72</v>
      </c>
      <c r="C37" s="133"/>
      <c r="D37" s="133"/>
      <c r="E37" s="133"/>
      <c r="F37" s="133"/>
      <c r="G37" s="133"/>
      <c r="H37" s="133"/>
      <c r="I37" s="133"/>
      <c r="J37" s="134">
        <v>46048</v>
      </c>
      <c r="K37" s="134"/>
      <c r="L37" s="134"/>
      <c r="M37" s="134"/>
      <c r="N37" s="134"/>
      <c r="O37" s="134"/>
      <c r="P37" s="134"/>
      <c r="Q37" s="134"/>
      <c r="R37" s="134"/>
      <c r="S37" s="135"/>
      <c r="T37" s="2"/>
    </row>
    <row r="38" spans="1:20" customFormat="1" ht="12.75" customHeight="1" x14ac:dyDescent="0.3">
      <c r="B38" s="136" t="s">
        <v>34</v>
      </c>
      <c r="C38" s="137"/>
      <c r="D38" s="137"/>
      <c r="E38" s="137"/>
      <c r="F38" s="137"/>
      <c r="G38" s="137"/>
      <c r="H38" s="137"/>
      <c r="I38" s="137"/>
      <c r="J38" s="137" t="s">
        <v>35</v>
      </c>
      <c r="K38" s="137"/>
      <c r="L38" s="137"/>
      <c r="M38" s="137"/>
      <c r="N38" s="137"/>
      <c r="O38" s="137"/>
      <c r="P38" s="137"/>
      <c r="Q38" s="137"/>
      <c r="R38" s="137"/>
      <c r="S38" s="138"/>
      <c r="T38" s="2" t="b">
        <f>IF(LEN(B37)&lt;4,FALSE,TRUE)</f>
        <v>1</v>
      </c>
    </row>
    <row r="39" spans="1:20" ht="17.100000000000001" customHeight="1" x14ac:dyDescent="0.25">
      <c r="B39" s="152"/>
      <c r="C39" s="153"/>
      <c r="D39" s="153"/>
      <c r="E39" s="153"/>
      <c r="F39" s="153"/>
      <c r="G39" s="153"/>
      <c r="H39" s="153"/>
      <c r="I39" s="154"/>
      <c r="J39" s="42"/>
      <c r="K39" s="42"/>
      <c r="L39" s="42"/>
      <c r="M39" s="42"/>
      <c r="N39" s="42"/>
      <c r="O39" s="42"/>
      <c r="P39" s="42"/>
      <c r="Q39" s="42"/>
      <c r="R39" s="42"/>
      <c r="S39" s="42"/>
    </row>
    <row r="40" spans="1:20" customFormat="1" ht="34.799999999999997" customHeight="1" x14ac:dyDescent="0.3">
      <c r="B40" s="155"/>
      <c r="C40" s="156"/>
      <c r="D40" s="156"/>
      <c r="E40" s="156"/>
      <c r="F40" s="156"/>
      <c r="G40" s="156"/>
      <c r="H40" s="156"/>
      <c r="I40" s="157"/>
      <c r="T40" s="2"/>
    </row>
    <row r="41" spans="1:20" customFormat="1" ht="14.4" x14ac:dyDescent="0.3">
      <c r="B41" s="148" t="s">
        <v>36</v>
      </c>
      <c r="C41" s="149"/>
      <c r="D41" s="149"/>
      <c r="E41" s="149"/>
      <c r="F41" s="149"/>
      <c r="G41" s="149"/>
      <c r="H41" s="149"/>
      <c r="I41" s="150"/>
      <c r="T41" s="2"/>
    </row>
    <row r="42" spans="1:20" customFormat="1" ht="14.4" x14ac:dyDescent="0.3">
      <c r="B42" s="132" t="s">
        <v>70</v>
      </c>
      <c r="C42" s="133"/>
      <c r="D42" s="133"/>
      <c r="E42" s="133"/>
      <c r="F42" s="133"/>
      <c r="G42" s="133"/>
      <c r="H42" s="133"/>
      <c r="I42" s="151"/>
      <c r="J42" s="2" t="b">
        <f>IF(LEN(B42)&lt;4,FALSE,TRUE)</f>
        <v>1</v>
      </c>
      <c r="T42" s="2"/>
    </row>
    <row r="43" spans="1:20" customFormat="1" ht="14.4" x14ac:dyDescent="0.3">
      <c r="B43" s="136" t="s">
        <v>37</v>
      </c>
      <c r="C43" s="137"/>
      <c r="D43" s="137"/>
      <c r="E43" s="137"/>
      <c r="F43" s="137"/>
      <c r="G43" s="137"/>
      <c r="H43" s="137"/>
      <c r="I43" s="138"/>
    </row>
    <row r="44" spans="1:20" customFormat="1" ht="14.4" x14ac:dyDescent="0.3"/>
    <row r="45" spans="1:20" customFormat="1" ht="14.4" x14ac:dyDescent="0.3">
      <c r="T45" s="2"/>
    </row>
    <row r="46" spans="1:20" customFormat="1" ht="14.4" x14ac:dyDescent="0.3">
      <c r="T46" s="2"/>
    </row>
    <row r="47" spans="1:20" customFormat="1" ht="14.4" x14ac:dyDescent="0.3">
      <c r="T47" s="2"/>
    </row>
    <row r="48" spans="1:20" customFormat="1" ht="14.4" x14ac:dyDescent="0.3">
      <c r="T48" s="2"/>
    </row>
    <row r="49" spans="20:20" customFormat="1" ht="14.4" x14ac:dyDescent="0.3">
      <c r="T49" s="2"/>
    </row>
    <row r="50" spans="20:20" customFormat="1" ht="12.75" customHeight="1" x14ac:dyDescent="0.3">
      <c r="T50" s="2"/>
    </row>
    <row r="51" spans="20:20" customFormat="1" ht="14.4" x14ac:dyDescent="0.3">
      <c r="T51" s="2"/>
    </row>
    <row r="52" spans="20:20" customFormat="1" ht="14.4" x14ac:dyDescent="0.3">
      <c r="T52" s="2"/>
    </row>
    <row r="53" spans="20:20" customFormat="1" ht="14.4" x14ac:dyDescent="0.3">
      <c r="T53" s="2"/>
    </row>
    <row r="54" spans="20:20" customFormat="1" ht="14.4" x14ac:dyDescent="0.3">
      <c r="T54" s="2"/>
    </row>
    <row r="55" spans="20:20" customFormat="1" ht="14.4" x14ac:dyDescent="0.3">
      <c r="T55" s="2"/>
    </row>
    <row r="56" spans="20:20" customFormat="1" ht="14.4" x14ac:dyDescent="0.3">
      <c r="T56" s="2"/>
    </row>
    <row r="57" spans="20:20" customFormat="1" ht="14.4" x14ac:dyDescent="0.3">
      <c r="T57" s="2"/>
    </row>
    <row r="58" spans="20:20" customFormat="1" ht="14.4" x14ac:dyDescent="0.3">
      <c r="T58" s="2"/>
    </row>
    <row r="59" spans="20:20" customFormat="1" ht="14.4" x14ac:dyDescent="0.3">
      <c r="T59" s="2"/>
    </row>
    <row r="60" spans="20:20" customFormat="1" ht="14.4" x14ac:dyDescent="0.3">
      <c r="T60" s="2"/>
    </row>
    <row r="61" spans="20:20" customFormat="1" ht="14.4" x14ac:dyDescent="0.3">
      <c r="T61" s="2"/>
    </row>
    <row r="62" spans="20:20" customFormat="1" ht="14.4" x14ac:dyDescent="0.3">
      <c r="T62" s="2"/>
    </row>
    <row r="63" spans="20:20" customFormat="1" ht="14.4" x14ac:dyDescent="0.3">
      <c r="T63" s="2"/>
    </row>
    <row r="64" spans="20:20" customFormat="1" ht="14.4" x14ac:dyDescent="0.3">
      <c r="T64" s="2"/>
    </row>
    <row r="65" spans="20:20" customFormat="1" ht="14.4" x14ac:dyDescent="0.3">
      <c r="T65" s="2"/>
    </row>
    <row r="66" spans="20:20" customFormat="1" ht="14.4" x14ac:dyDescent="0.3">
      <c r="T66" s="2"/>
    </row>
    <row r="67" spans="20:20" customFormat="1" ht="14.4" x14ac:dyDescent="0.3">
      <c r="T67" s="2"/>
    </row>
    <row r="68" spans="20:20" customFormat="1" ht="14.4" x14ac:dyDescent="0.3">
      <c r="T68" s="2"/>
    </row>
    <row r="69" spans="20:20" customFormat="1" ht="14.4" x14ac:dyDescent="0.3">
      <c r="T69" s="2"/>
    </row>
    <row r="70" spans="20:20" customFormat="1" ht="14.4" x14ac:dyDescent="0.3">
      <c r="T70" s="2"/>
    </row>
    <row r="71" spans="20:20" customFormat="1" ht="14.4" x14ac:dyDescent="0.3">
      <c r="T71" s="2"/>
    </row>
    <row r="72" spans="20:20" customFormat="1" ht="14.4" x14ac:dyDescent="0.3">
      <c r="T72" s="2"/>
    </row>
    <row r="73" spans="20:20" customFormat="1" ht="14.4" x14ac:dyDescent="0.3">
      <c r="T73" s="2"/>
    </row>
    <row r="74" spans="20:20" customFormat="1" ht="14.4" x14ac:dyDescent="0.3">
      <c r="T74" s="2"/>
    </row>
    <row r="75" spans="20:20" customFormat="1" ht="14.4" x14ac:dyDescent="0.3">
      <c r="T75" s="2"/>
    </row>
    <row r="76" spans="20:20" customFormat="1" ht="14.4" x14ac:dyDescent="0.3">
      <c r="T76" s="2"/>
    </row>
    <row r="77" spans="20:20" customFormat="1" ht="14.4" x14ac:dyDescent="0.3">
      <c r="T77" s="2"/>
    </row>
    <row r="78" spans="20:20" customFormat="1" ht="14.4" x14ac:dyDescent="0.3">
      <c r="T78" s="2"/>
    </row>
    <row r="79" spans="20:20" customFormat="1" ht="14.4" x14ac:dyDescent="0.3">
      <c r="T79" s="2"/>
    </row>
    <row r="80" spans="20:20" customFormat="1" ht="14.4" x14ac:dyDescent="0.3">
      <c r="T80" s="2"/>
    </row>
    <row r="81" spans="20:20" customFormat="1" ht="14.4" x14ac:dyDescent="0.3">
      <c r="T81" s="2"/>
    </row>
    <row r="82" spans="20:20" customFormat="1" ht="14.4" x14ac:dyDescent="0.3">
      <c r="T82" s="2"/>
    </row>
    <row r="83" spans="20:20" customFormat="1" ht="14.4" x14ac:dyDescent="0.3">
      <c r="T83" s="2"/>
    </row>
  </sheetData>
  <mergeCells count="93">
    <mergeCell ref="B33:I35"/>
    <mergeCell ref="B41:I41"/>
    <mergeCell ref="B42:I42"/>
    <mergeCell ref="B43:I43"/>
    <mergeCell ref="B39:I40"/>
    <mergeCell ref="B36:I36"/>
    <mergeCell ref="J36:S36"/>
    <mergeCell ref="B37:I37"/>
    <mergeCell ref="J37:S37"/>
    <mergeCell ref="B38:I38"/>
    <mergeCell ref="J38:S38"/>
    <mergeCell ref="N22:P22"/>
    <mergeCell ref="Q22:S22"/>
    <mergeCell ref="J35:S35"/>
    <mergeCell ref="B25:I25"/>
    <mergeCell ref="K25:S25"/>
    <mergeCell ref="B26:F26"/>
    <mergeCell ref="G26:I26"/>
    <mergeCell ref="K26:M26"/>
    <mergeCell ref="N26:P26"/>
    <mergeCell ref="Q26:S26"/>
    <mergeCell ref="B27:S27"/>
    <mergeCell ref="B28:S28"/>
    <mergeCell ref="B29:S29"/>
    <mergeCell ref="B30:S30"/>
    <mergeCell ref="B32:S32"/>
    <mergeCell ref="B23:F23"/>
    <mergeCell ref="G23:I23"/>
    <mergeCell ref="B20:F20"/>
    <mergeCell ref="G20:I20"/>
    <mergeCell ref="K20:M20"/>
    <mergeCell ref="B22:F22"/>
    <mergeCell ref="G22:I22"/>
    <mergeCell ref="K22:M22"/>
    <mergeCell ref="N20:P20"/>
    <mergeCell ref="Q20:S20"/>
    <mergeCell ref="B21:F21"/>
    <mergeCell ref="G21:I21"/>
    <mergeCell ref="K21:M21"/>
    <mergeCell ref="N21:P21"/>
    <mergeCell ref="Q21:S21"/>
    <mergeCell ref="B18:F18"/>
    <mergeCell ref="G18:I18"/>
    <mergeCell ref="K18:M18"/>
    <mergeCell ref="N18:P18"/>
    <mergeCell ref="Q18:S18"/>
    <mergeCell ref="B19:F19"/>
    <mergeCell ref="G19:I19"/>
    <mergeCell ref="K19:M19"/>
    <mergeCell ref="N19:P19"/>
    <mergeCell ref="Q19:S19"/>
    <mergeCell ref="B16:F16"/>
    <mergeCell ref="G16:I16"/>
    <mergeCell ref="K16:M16"/>
    <mergeCell ref="N16:P16"/>
    <mergeCell ref="Q16:S16"/>
    <mergeCell ref="B17:F17"/>
    <mergeCell ref="G17:I17"/>
    <mergeCell ref="K17:M17"/>
    <mergeCell ref="N17:P17"/>
    <mergeCell ref="Q17:S17"/>
    <mergeCell ref="B14:F14"/>
    <mergeCell ref="G14:I14"/>
    <mergeCell ref="K14:M14"/>
    <mergeCell ref="N14:P14"/>
    <mergeCell ref="Q14:S14"/>
    <mergeCell ref="B15:F15"/>
    <mergeCell ref="G15:I15"/>
    <mergeCell ref="K15:M15"/>
    <mergeCell ref="N15:P15"/>
    <mergeCell ref="Q15:S15"/>
    <mergeCell ref="B10:Q10"/>
    <mergeCell ref="R10:S10"/>
    <mergeCell ref="B11:S11"/>
    <mergeCell ref="B12:F13"/>
    <mergeCell ref="G12:I13"/>
    <mergeCell ref="K12:S12"/>
    <mergeCell ref="K13:M13"/>
    <mergeCell ref="N13:P13"/>
    <mergeCell ref="Q13:S13"/>
    <mergeCell ref="B6:F6"/>
    <mergeCell ref="G6:S6"/>
    <mergeCell ref="B7:F7"/>
    <mergeCell ref="B8:F8"/>
    <mergeCell ref="B9:Q9"/>
    <mergeCell ref="R9:S9"/>
    <mergeCell ref="B5:F5"/>
    <mergeCell ref="G5:S5"/>
    <mergeCell ref="B1:S1"/>
    <mergeCell ref="B3:F3"/>
    <mergeCell ref="G3:S3"/>
    <mergeCell ref="B4:F4"/>
    <mergeCell ref="G4:S4"/>
  </mergeCells>
  <conditionalFormatting sqref="B11:S11">
    <cfRule type="cellIs" dxfId="10" priority="3" stopIfTrue="1" operator="notEqual">
      <formula>"."</formula>
    </cfRule>
  </conditionalFormatting>
  <conditionalFormatting sqref="B27:S27">
    <cfRule type="cellIs" dxfId="9" priority="4" stopIfTrue="1" operator="notEqual">
      <formula>"."</formula>
    </cfRule>
  </conditionalFormatting>
  <conditionalFormatting sqref="B30:S30">
    <cfRule type="cellIs" dxfId="8" priority="5" stopIfTrue="1" operator="notEqual">
      <formula>"."</formula>
    </cfRule>
  </conditionalFormatting>
  <conditionalFormatting sqref="G3:S6 R9:S10 G14:I20 B32:S32 J35:S35 B37:S37 B42:I42">
    <cfRule type="cellIs" dxfId="7" priority="2" stopIfTrue="1" operator="equal">
      <formula>0</formula>
    </cfRule>
  </conditionalFormatting>
  <conditionalFormatting sqref="T14:T20 J26">
    <cfRule type="cellIs" dxfId="6" priority="1" stopIfTrue="1" operator="notEqual">
      <formula>"OK"</formula>
    </cfRule>
  </conditionalFormatting>
  <pageMargins left="0.7" right="0.7" top="0.75" bottom="0.75" header="0.3" footer="0.3"/>
  <pageSetup paperSize="9" scale="7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Drop Down 1">
              <controlPr defaultSize="0" autoLine="0" autoPict="0">
                <anchor moveWithCells="1">
                  <from>
                    <xdr:col>6</xdr:col>
                    <xdr:colOff>7620</xdr:colOff>
                    <xdr:row>6</xdr:row>
                    <xdr:rowOff>7620</xdr:rowOff>
                  </from>
                  <to>
                    <xdr:col>18</xdr:col>
                    <xdr:colOff>137160</xdr:colOff>
                    <xdr:row>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Drop Down 2">
              <controlPr defaultSize="0" autoLine="0" autoPict="0">
                <anchor moveWithCells="1">
                  <from>
                    <xdr:col>6</xdr:col>
                    <xdr:colOff>7620</xdr:colOff>
                    <xdr:row>7</xdr:row>
                    <xdr:rowOff>7620</xdr:rowOff>
                  </from>
                  <to>
                    <xdr:col>18</xdr:col>
                    <xdr:colOff>144780</xdr:colOff>
                    <xdr:row>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W51"/>
  <sheetViews>
    <sheetView topLeftCell="A13" workbookViewId="0">
      <selection activeCell="B8" sqref="B8"/>
    </sheetView>
  </sheetViews>
  <sheetFormatPr defaultRowHeight="14.4" x14ac:dyDescent="0.3"/>
  <cols>
    <col min="2" max="2" width="50.88671875" customWidth="1"/>
    <col min="258" max="258" width="50.88671875" customWidth="1"/>
    <col min="514" max="514" width="50.88671875" customWidth="1"/>
    <col min="770" max="770" width="50.88671875" customWidth="1"/>
    <col min="1026" max="1026" width="50.88671875" customWidth="1"/>
    <col min="1282" max="1282" width="50.88671875" customWidth="1"/>
    <col min="1538" max="1538" width="50.88671875" customWidth="1"/>
    <col min="1794" max="1794" width="50.88671875" customWidth="1"/>
    <col min="2050" max="2050" width="50.88671875" customWidth="1"/>
    <col min="2306" max="2306" width="50.88671875" customWidth="1"/>
    <col min="2562" max="2562" width="50.88671875" customWidth="1"/>
    <col min="2818" max="2818" width="50.88671875" customWidth="1"/>
    <col min="3074" max="3074" width="50.88671875" customWidth="1"/>
    <col min="3330" max="3330" width="50.88671875" customWidth="1"/>
    <col min="3586" max="3586" width="50.88671875" customWidth="1"/>
    <col min="3842" max="3842" width="50.88671875" customWidth="1"/>
    <col min="4098" max="4098" width="50.88671875" customWidth="1"/>
    <col min="4354" max="4354" width="50.88671875" customWidth="1"/>
    <col min="4610" max="4610" width="50.88671875" customWidth="1"/>
    <col min="4866" max="4866" width="50.88671875" customWidth="1"/>
    <col min="5122" max="5122" width="50.88671875" customWidth="1"/>
    <col min="5378" max="5378" width="50.88671875" customWidth="1"/>
    <col min="5634" max="5634" width="50.88671875" customWidth="1"/>
    <col min="5890" max="5890" width="50.88671875" customWidth="1"/>
    <col min="6146" max="6146" width="50.88671875" customWidth="1"/>
    <col min="6402" max="6402" width="50.88671875" customWidth="1"/>
    <col min="6658" max="6658" width="50.88671875" customWidth="1"/>
    <col min="6914" max="6914" width="50.88671875" customWidth="1"/>
    <col min="7170" max="7170" width="50.88671875" customWidth="1"/>
    <col min="7426" max="7426" width="50.88671875" customWidth="1"/>
    <col min="7682" max="7682" width="50.88671875" customWidth="1"/>
    <col min="7938" max="7938" width="50.88671875" customWidth="1"/>
    <col min="8194" max="8194" width="50.88671875" customWidth="1"/>
    <col min="8450" max="8450" width="50.88671875" customWidth="1"/>
    <col min="8706" max="8706" width="50.88671875" customWidth="1"/>
    <col min="8962" max="8962" width="50.88671875" customWidth="1"/>
    <col min="9218" max="9218" width="50.88671875" customWidth="1"/>
    <col min="9474" max="9474" width="50.88671875" customWidth="1"/>
    <col min="9730" max="9730" width="50.88671875" customWidth="1"/>
    <col min="9986" max="9986" width="50.88671875" customWidth="1"/>
    <col min="10242" max="10242" width="50.88671875" customWidth="1"/>
    <col min="10498" max="10498" width="50.88671875" customWidth="1"/>
    <col min="10754" max="10754" width="50.88671875" customWidth="1"/>
    <col min="11010" max="11010" width="50.88671875" customWidth="1"/>
    <col min="11266" max="11266" width="50.88671875" customWidth="1"/>
    <col min="11522" max="11522" width="50.88671875" customWidth="1"/>
    <col min="11778" max="11778" width="50.88671875" customWidth="1"/>
    <col min="12034" max="12034" width="50.88671875" customWidth="1"/>
    <col min="12290" max="12290" width="50.88671875" customWidth="1"/>
    <col min="12546" max="12546" width="50.88671875" customWidth="1"/>
    <col min="12802" max="12802" width="50.88671875" customWidth="1"/>
    <col min="13058" max="13058" width="50.88671875" customWidth="1"/>
    <col min="13314" max="13314" width="50.88671875" customWidth="1"/>
    <col min="13570" max="13570" width="50.88671875" customWidth="1"/>
    <col min="13826" max="13826" width="50.88671875" customWidth="1"/>
    <col min="14082" max="14082" width="50.88671875" customWidth="1"/>
    <col min="14338" max="14338" width="50.88671875" customWidth="1"/>
    <col min="14594" max="14594" width="50.88671875" customWidth="1"/>
    <col min="14850" max="14850" width="50.88671875" customWidth="1"/>
    <col min="15106" max="15106" width="50.88671875" customWidth="1"/>
    <col min="15362" max="15362" width="50.88671875" customWidth="1"/>
    <col min="15618" max="15618" width="50.88671875" customWidth="1"/>
    <col min="15874" max="15874" width="50.88671875" customWidth="1"/>
    <col min="16130" max="16130" width="50.88671875" customWidth="1"/>
  </cols>
  <sheetData>
    <row r="4" spans="2:20" ht="16.2" thickBot="1" x14ac:dyDescent="0.35">
      <c r="C4" s="165" t="s">
        <v>38</v>
      </c>
      <c r="D4" s="165"/>
      <c r="E4" s="165"/>
      <c r="F4" s="165"/>
      <c r="G4" s="165"/>
      <c r="H4" s="165"/>
      <c r="I4" s="165" t="s">
        <v>39</v>
      </c>
      <c r="J4" s="165"/>
      <c r="K4" s="165"/>
      <c r="L4" s="165"/>
      <c r="M4" s="165"/>
      <c r="N4" s="165"/>
      <c r="O4" s="165" t="s">
        <v>40</v>
      </c>
      <c r="P4" s="165"/>
      <c r="Q4" s="165"/>
      <c r="R4" s="165"/>
      <c r="S4" s="165"/>
      <c r="T4" s="165"/>
    </row>
    <row r="5" spans="2:20" ht="31.8" thickBot="1" x14ac:dyDescent="0.35">
      <c r="B5" s="19" t="s">
        <v>41</v>
      </c>
      <c r="C5" s="20" t="s">
        <v>42</v>
      </c>
      <c r="D5" s="21" t="s">
        <v>43</v>
      </c>
      <c r="E5" s="21" t="s">
        <v>44</v>
      </c>
      <c r="F5" s="21" t="s">
        <v>45</v>
      </c>
      <c r="G5" s="21" t="s">
        <v>46</v>
      </c>
      <c r="H5" s="22" t="s">
        <v>47</v>
      </c>
      <c r="I5" s="20" t="s">
        <v>42</v>
      </c>
      <c r="J5" s="21" t="s">
        <v>43</v>
      </c>
      <c r="K5" s="21" t="s">
        <v>44</v>
      </c>
      <c r="L5" s="21" t="s">
        <v>45</v>
      </c>
      <c r="M5" s="21" t="s">
        <v>46</v>
      </c>
      <c r="N5" s="22" t="s">
        <v>47</v>
      </c>
      <c r="O5" s="20" t="s">
        <v>42</v>
      </c>
      <c r="P5" s="21" t="s">
        <v>43</v>
      </c>
      <c r="Q5" s="21" t="s">
        <v>44</v>
      </c>
      <c r="R5" s="21" t="s">
        <v>45</v>
      </c>
      <c r="S5" s="21" t="s">
        <v>46</v>
      </c>
      <c r="T5" s="22" t="s">
        <v>47</v>
      </c>
    </row>
    <row r="6" spans="2:20" x14ac:dyDescent="0.3">
      <c r="B6" s="23" t="s">
        <v>48</v>
      </c>
      <c r="C6" s="24">
        <v>3</v>
      </c>
      <c r="D6" s="25">
        <v>3.8</v>
      </c>
      <c r="E6" s="25">
        <v>3.43</v>
      </c>
      <c r="F6" s="25">
        <v>5.29</v>
      </c>
      <c r="G6" s="25">
        <v>4</v>
      </c>
      <c r="H6" s="26">
        <v>1.5</v>
      </c>
      <c r="I6" s="24">
        <v>4</v>
      </c>
      <c r="J6" s="25">
        <v>4.01</v>
      </c>
      <c r="K6" s="25">
        <v>4.93</v>
      </c>
      <c r="L6" s="25">
        <v>5.92</v>
      </c>
      <c r="M6" s="25">
        <v>5.52</v>
      </c>
      <c r="N6" s="26">
        <v>3.45</v>
      </c>
      <c r="O6" s="24">
        <v>5.5</v>
      </c>
      <c r="P6" s="25">
        <v>4.67</v>
      </c>
      <c r="Q6" s="25">
        <v>6.71</v>
      </c>
      <c r="R6" s="25">
        <v>7.93</v>
      </c>
      <c r="S6" s="25">
        <v>7.85</v>
      </c>
      <c r="T6" s="26">
        <v>4.49</v>
      </c>
    </row>
    <row r="7" spans="2:20" x14ac:dyDescent="0.3">
      <c r="B7" s="27" t="s">
        <v>49</v>
      </c>
      <c r="C7" s="28">
        <v>0.8</v>
      </c>
      <c r="D7" s="29">
        <v>0.32</v>
      </c>
      <c r="E7" s="29">
        <v>0.28000000000000003</v>
      </c>
      <c r="F7" s="29">
        <v>0.25</v>
      </c>
      <c r="G7" s="29">
        <v>0.81</v>
      </c>
      <c r="H7" s="30">
        <v>0.3</v>
      </c>
      <c r="I7" s="28">
        <v>0.8</v>
      </c>
      <c r="J7" s="29">
        <v>0.4</v>
      </c>
      <c r="K7" s="29">
        <v>0.49</v>
      </c>
      <c r="L7" s="29">
        <v>0.51</v>
      </c>
      <c r="M7" s="29">
        <v>1.22</v>
      </c>
      <c r="N7" s="30">
        <v>0.48</v>
      </c>
      <c r="O7" s="28">
        <v>1</v>
      </c>
      <c r="P7" s="29">
        <v>0.74</v>
      </c>
      <c r="Q7" s="29">
        <v>0.75</v>
      </c>
      <c r="R7" s="29">
        <v>0.56000000000000005</v>
      </c>
      <c r="S7" s="29">
        <v>1.99</v>
      </c>
      <c r="T7" s="30">
        <v>0.82</v>
      </c>
    </row>
    <row r="8" spans="2:20" x14ac:dyDescent="0.3">
      <c r="B8" s="27" t="s">
        <v>50</v>
      </c>
      <c r="C8" s="28">
        <v>0.97</v>
      </c>
      <c r="D8" s="29">
        <v>0.5</v>
      </c>
      <c r="E8" s="29">
        <v>1</v>
      </c>
      <c r="F8" s="29">
        <v>1</v>
      </c>
      <c r="G8" s="29">
        <v>1.46</v>
      </c>
      <c r="H8" s="30">
        <v>0.56000000000000005</v>
      </c>
      <c r="I8" s="28">
        <v>1.27</v>
      </c>
      <c r="J8" s="29">
        <v>0.56000000000000005</v>
      </c>
      <c r="K8" s="29">
        <v>1.39</v>
      </c>
      <c r="L8" s="29">
        <v>1.48</v>
      </c>
      <c r="M8" s="29">
        <v>2.3199999999999998</v>
      </c>
      <c r="N8" s="30">
        <v>0.85</v>
      </c>
      <c r="O8" s="28">
        <v>1.27</v>
      </c>
      <c r="P8" s="29">
        <v>0.97</v>
      </c>
      <c r="Q8" s="29">
        <v>1.74</v>
      </c>
      <c r="R8" s="29">
        <v>1.97</v>
      </c>
      <c r="S8" s="29">
        <v>3.16</v>
      </c>
      <c r="T8" s="30">
        <v>0.89</v>
      </c>
    </row>
    <row r="9" spans="2:20" x14ac:dyDescent="0.3">
      <c r="B9" s="27" t="s">
        <v>51</v>
      </c>
      <c r="C9" s="28">
        <v>0.59</v>
      </c>
      <c r="D9" s="29">
        <v>1.02</v>
      </c>
      <c r="E9" s="29">
        <v>0.94</v>
      </c>
      <c r="F9" s="29">
        <v>1.01</v>
      </c>
      <c r="G9" s="29">
        <v>0.94</v>
      </c>
      <c r="H9" s="30">
        <v>0.85</v>
      </c>
      <c r="I9" s="28">
        <v>1.23</v>
      </c>
      <c r="J9" s="29">
        <v>1.1100000000000001</v>
      </c>
      <c r="K9" s="29">
        <v>0.99</v>
      </c>
      <c r="L9" s="29">
        <v>1.07</v>
      </c>
      <c r="M9" s="29">
        <v>1.02</v>
      </c>
      <c r="N9" s="30">
        <v>0.85</v>
      </c>
      <c r="O9" s="28">
        <v>1.39</v>
      </c>
      <c r="P9" s="29">
        <v>1.21</v>
      </c>
      <c r="Q9" s="29">
        <v>1.17</v>
      </c>
      <c r="R9" s="29">
        <v>1.1100000000000001</v>
      </c>
      <c r="S9" s="29">
        <v>1.33</v>
      </c>
      <c r="T9" s="30">
        <v>1.1100000000000001</v>
      </c>
    </row>
    <row r="10" spans="2:20" ht="15" thickBot="1" x14ac:dyDescent="0.35">
      <c r="B10" s="27" t="s">
        <v>52</v>
      </c>
      <c r="C10" s="28">
        <v>6.16</v>
      </c>
      <c r="D10" s="29">
        <v>6.64</v>
      </c>
      <c r="E10" s="29">
        <v>6.74</v>
      </c>
      <c r="F10" s="29">
        <v>8</v>
      </c>
      <c r="G10" s="29">
        <v>7.14</v>
      </c>
      <c r="H10" s="30">
        <v>3.5</v>
      </c>
      <c r="I10" s="28">
        <v>7.4</v>
      </c>
      <c r="J10" s="29">
        <v>7.3</v>
      </c>
      <c r="K10" s="29">
        <v>8.0399999999999991</v>
      </c>
      <c r="L10" s="29">
        <v>8.31</v>
      </c>
      <c r="M10" s="29">
        <v>8.4</v>
      </c>
      <c r="N10" s="30">
        <v>5.1100000000000003</v>
      </c>
      <c r="O10" s="28">
        <v>8.9600000000000009</v>
      </c>
      <c r="P10" s="29">
        <v>8.69</v>
      </c>
      <c r="Q10" s="29">
        <v>9.4</v>
      </c>
      <c r="R10" s="29">
        <v>9.51</v>
      </c>
      <c r="S10" s="29">
        <v>10.43</v>
      </c>
      <c r="T10" s="30">
        <v>6.22</v>
      </c>
    </row>
    <row r="11" spans="2:20" x14ac:dyDescent="0.3">
      <c r="B11" s="23" t="s">
        <v>53</v>
      </c>
      <c r="C11" s="28">
        <v>0.65</v>
      </c>
      <c r="D11" s="29">
        <v>0.65</v>
      </c>
      <c r="E11" s="29">
        <v>0.65</v>
      </c>
      <c r="F11" s="29">
        <v>0.65</v>
      </c>
      <c r="G11" s="29">
        <v>0.65</v>
      </c>
      <c r="H11" s="30">
        <v>0.65</v>
      </c>
      <c r="I11" s="28">
        <v>0.65</v>
      </c>
      <c r="J11" s="29">
        <v>0.65</v>
      </c>
      <c r="K11" s="29">
        <v>0.65</v>
      </c>
      <c r="L11" s="29">
        <v>0.65</v>
      </c>
      <c r="M11" s="29">
        <v>0.65</v>
      </c>
      <c r="N11" s="30">
        <v>0.65</v>
      </c>
      <c r="O11" s="28">
        <v>0.65</v>
      </c>
      <c r="P11" s="29">
        <v>0.65</v>
      </c>
      <c r="Q11" s="29">
        <v>0.65</v>
      </c>
      <c r="R11" s="29">
        <v>0.65</v>
      </c>
      <c r="S11" s="29">
        <v>0.65</v>
      </c>
      <c r="T11" s="30">
        <v>0.65</v>
      </c>
    </row>
    <row r="12" spans="2:20" x14ac:dyDescent="0.3">
      <c r="B12" s="27" t="s">
        <v>54</v>
      </c>
      <c r="C12" s="28">
        <v>3</v>
      </c>
      <c r="D12" s="29">
        <v>3</v>
      </c>
      <c r="E12" s="29">
        <v>3</v>
      </c>
      <c r="F12" s="29">
        <v>3</v>
      </c>
      <c r="G12" s="29">
        <v>3</v>
      </c>
      <c r="H12" s="30">
        <v>3</v>
      </c>
      <c r="I12" s="28">
        <v>3</v>
      </c>
      <c r="J12" s="29">
        <v>3</v>
      </c>
      <c r="K12" s="29">
        <v>3</v>
      </c>
      <c r="L12" s="29">
        <v>3</v>
      </c>
      <c r="M12" s="29">
        <v>3</v>
      </c>
      <c r="N12" s="30">
        <v>3</v>
      </c>
      <c r="O12" s="28">
        <v>3</v>
      </c>
      <c r="P12" s="29">
        <v>3</v>
      </c>
      <c r="Q12" s="29">
        <v>3</v>
      </c>
      <c r="R12" s="29">
        <v>3</v>
      </c>
      <c r="S12" s="29">
        <v>3</v>
      </c>
      <c r="T12" s="30">
        <v>3</v>
      </c>
    </row>
    <row r="13" spans="2:20" x14ac:dyDescent="0.3">
      <c r="B13" s="27" t="s">
        <v>55</v>
      </c>
      <c r="C13" s="28">
        <v>2</v>
      </c>
      <c r="D13" s="29">
        <v>2</v>
      </c>
      <c r="E13" s="29">
        <v>2</v>
      </c>
      <c r="F13" s="29">
        <v>2</v>
      </c>
      <c r="G13" s="29">
        <v>2</v>
      </c>
      <c r="H13" s="30">
        <v>2</v>
      </c>
      <c r="I13" s="28">
        <v>2</v>
      </c>
      <c r="J13" s="29">
        <v>2</v>
      </c>
      <c r="K13" s="29">
        <v>2</v>
      </c>
      <c r="L13" s="29">
        <v>2</v>
      </c>
      <c r="M13" s="29">
        <v>2</v>
      </c>
      <c r="N13" s="30">
        <v>2</v>
      </c>
      <c r="O13" s="28">
        <v>5</v>
      </c>
      <c r="P13" s="29">
        <v>5</v>
      </c>
      <c r="Q13" s="29">
        <v>5</v>
      </c>
      <c r="R13" s="29">
        <v>5</v>
      </c>
      <c r="S13" s="29">
        <v>5</v>
      </c>
      <c r="T13" s="30">
        <v>5</v>
      </c>
    </row>
    <row r="14" spans="2:20" x14ac:dyDescent="0.3">
      <c r="B14" s="27" t="s">
        <v>56</v>
      </c>
      <c r="C14" s="28">
        <v>2</v>
      </c>
      <c r="D14" s="29">
        <v>2</v>
      </c>
      <c r="E14" s="29">
        <v>2</v>
      </c>
      <c r="F14" s="29">
        <v>2</v>
      </c>
      <c r="G14" s="29">
        <v>2</v>
      </c>
      <c r="H14" s="30">
        <v>2</v>
      </c>
      <c r="I14" s="28">
        <v>2</v>
      </c>
      <c r="J14" s="29">
        <v>2</v>
      </c>
      <c r="K14" s="29">
        <v>2</v>
      </c>
      <c r="L14" s="29">
        <v>2</v>
      </c>
      <c r="M14" s="29">
        <v>2</v>
      </c>
      <c r="N14" s="30">
        <v>2</v>
      </c>
      <c r="O14" s="28">
        <v>2</v>
      </c>
      <c r="P14" s="29">
        <v>2</v>
      </c>
      <c r="Q14" s="29">
        <v>2</v>
      </c>
      <c r="R14" s="29">
        <v>2</v>
      </c>
      <c r="S14" s="29">
        <v>2</v>
      </c>
      <c r="T14" s="30">
        <v>2</v>
      </c>
    </row>
    <row r="15" spans="2:20" ht="15" thickBot="1" x14ac:dyDescent="0.35">
      <c r="B15" s="31" t="s">
        <v>57</v>
      </c>
      <c r="C15" s="32">
        <f>SUM(C11:C13)</f>
        <v>5.65</v>
      </c>
      <c r="D15" s="33">
        <f>SUM(D11:D13)</f>
        <v>5.65</v>
      </c>
      <c r="E15" s="33">
        <f t="shared" ref="E15:T15" si="0">SUM(E11:E13)</f>
        <v>5.65</v>
      </c>
      <c r="F15" s="33">
        <f t="shared" si="0"/>
        <v>5.65</v>
      </c>
      <c r="G15" s="33">
        <f t="shared" si="0"/>
        <v>5.65</v>
      </c>
      <c r="H15" s="33">
        <f t="shared" si="0"/>
        <v>5.65</v>
      </c>
      <c r="I15" s="32">
        <f t="shared" si="0"/>
        <v>5.65</v>
      </c>
      <c r="J15" s="33">
        <f t="shared" si="0"/>
        <v>5.65</v>
      </c>
      <c r="K15" s="33">
        <f t="shared" si="0"/>
        <v>5.65</v>
      </c>
      <c r="L15" s="33">
        <f t="shared" si="0"/>
        <v>5.65</v>
      </c>
      <c r="M15" s="33">
        <f t="shared" si="0"/>
        <v>5.65</v>
      </c>
      <c r="N15" s="33">
        <f t="shared" si="0"/>
        <v>5.65</v>
      </c>
      <c r="O15" s="32">
        <f t="shared" si="0"/>
        <v>8.65</v>
      </c>
      <c r="P15" s="33">
        <f t="shared" si="0"/>
        <v>8.65</v>
      </c>
      <c r="Q15" s="33">
        <f t="shared" si="0"/>
        <v>8.65</v>
      </c>
      <c r="R15" s="33">
        <f t="shared" si="0"/>
        <v>8.65</v>
      </c>
      <c r="S15" s="33">
        <f t="shared" si="0"/>
        <v>8.65</v>
      </c>
      <c r="T15" s="34">
        <f t="shared" si="0"/>
        <v>8.65</v>
      </c>
    </row>
    <row r="16" spans="2:20" ht="15" thickBot="1" x14ac:dyDescent="0.35"/>
    <row r="17" spans="2:23" ht="16.2" thickBot="1" x14ac:dyDescent="0.35">
      <c r="B17" s="35">
        <v>1</v>
      </c>
    </row>
    <row r="18" spans="2:23" ht="16.2" thickBot="1" x14ac:dyDescent="0.35">
      <c r="B18" s="36" t="s">
        <v>7</v>
      </c>
      <c r="C18" s="166" t="s">
        <v>58</v>
      </c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8"/>
      <c r="O18" s="169" t="s">
        <v>59</v>
      </c>
      <c r="P18" s="170"/>
      <c r="Q18" s="170"/>
      <c r="R18" s="170"/>
      <c r="S18" s="170"/>
      <c r="T18" s="171"/>
    </row>
    <row r="19" spans="2:23" x14ac:dyDescent="0.3">
      <c r="B19" s="37">
        <v>1</v>
      </c>
      <c r="C19" s="158" t="s">
        <v>60</v>
      </c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60"/>
      <c r="O19" s="161">
        <v>20.34</v>
      </c>
      <c r="P19" s="162"/>
      <c r="Q19" s="163">
        <v>22.12</v>
      </c>
      <c r="R19" s="163"/>
      <c r="S19" s="163">
        <v>25</v>
      </c>
      <c r="T19" s="164"/>
    </row>
    <row r="20" spans="2:23" x14ac:dyDescent="0.3">
      <c r="B20" s="38">
        <v>2</v>
      </c>
      <c r="C20" s="172" t="s">
        <v>61</v>
      </c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4"/>
      <c r="O20" s="175">
        <v>19.600000000000001</v>
      </c>
      <c r="P20" s="176"/>
      <c r="Q20" s="177">
        <v>20.97</v>
      </c>
      <c r="R20" s="177"/>
      <c r="S20" s="177">
        <v>24.23</v>
      </c>
      <c r="T20" s="178"/>
    </row>
    <row r="21" spans="2:23" x14ac:dyDescent="0.3">
      <c r="B21" s="38">
        <v>3</v>
      </c>
      <c r="C21" s="172" t="s">
        <v>62</v>
      </c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4"/>
      <c r="O21" s="175">
        <v>20.76</v>
      </c>
      <c r="P21" s="176"/>
      <c r="Q21" s="177">
        <v>24.18</v>
      </c>
      <c r="R21" s="177"/>
      <c r="S21" s="177">
        <v>26.44</v>
      </c>
      <c r="T21" s="178"/>
    </row>
    <row r="22" spans="2:23" x14ac:dyDescent="0.3">
      <c r="B22" s="38">
        <v>4</v>
      </c>
      <c r="C22" s="172" t="s">
        <v>63</v>
      </c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4"/>
      <c r="O22" s="175">
        <v>24</v>
      </c>
      <c r="P22" s="176"/>
      <c r="Q22" s="177">
        <v>25.84</v>
      </c>
      <c r="R22" s="177"/>
      <c r="S22" s="177">
        <v>27.86</v>
      </c>
      <c r="T22" s="178"/>
    </row>
    <row r="23" spans="2:23" x14ac:dyDescent="0.3">
      <c r="B23" s="38">
        <v>5</v>
      </c>
      <c r="C23" s="172" t="s">
        <v>64</v>
      </c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4"/>
      <c r="O23" s="175">
        <v>22.8</v>
      </c>
      <c r="P23" s="176"/>
      <c r="Q23" s="177">
        <v>27.48</v>
      </c>
      <c r="R23" s="177"/>
      <c r="S23" s="177">
        <v>30.95</v>
      </c>
      <c r="T23" s="178"/>
    </row>
    <row r="24" spans="2:23" ht="15" thickBot="1" x14ac:dyDescent="0.35">
      <c r="B24" s="39">
        <v>6</v>
      </c>
      <c r="C24" s="182" t="s">
        <v>65</v>
      </c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4"/>
      <c r="O24" s="185">
        <v>11.1</v>
      </c>
      <c r="P24" s="186"/>
      <c r="Q24" s="187">
        <v>14.02</v>
      </c>
      <c r="R24" s="187"/>
      <c r="S24" s="187">
        <v>16.8</v>
      </c>
      <c r="T24" s="188"/>
    </row>
    <row r="25" spans="2:23" ht="15" thickBot="1" x14ac:dyDescent="0.35">
      <c r="W25" s="40" t="s">
        <v>66</v>
      </c>
    </row>
    <row r="26" spans="2:23" ht="16.2" thickBot="1" x14ac:dyDescent="0.35">
      <c r="B26" s="35">
        <v>2</v>
      </c>
    </row>
    <row r="27" spans="2:23" ht="16.2" thickBot="1" x14ac:dyDescent="0.35">
      <c r="B27" s="36" t="s">
        <v>67</v>
      </c>
      <c r="C27" s="189"/>
      <c r="D27" s="190"/>
      <c r="E27" s="190"/>
      <c r="F27" s="190"/>
      <c r="G27" s="190"/>
      <c r="H27" s="190"/>
      <c r="I27" s="191"/>
    </row>
    <row r="28" spans="2:23" x14ac:dyDescent="0.3">
      <c r="B28" s="38">
        <v>1</v>
      </c>
      <c r="C28" s="192" t="s">
        <v>68</v>
      </c>
      <c r="D28" s="193"/>
      <c r="E28" s="193"/>
      <c r="F28" s="193"/>
      <c r="G28" s="193"/>
      <c r="H28" s="193"/>
      <c r="I28" s="194"/>
    </row>
    <row r="29" spans="2:23" ht="15" thickBot="1" x14ac:dyDescent="0.35">
      <c r="B29" s="38">
        <v>2</v>
      </c>
      <c r="C29" s="179" t="s">
        <v>69</v>
      </c>
      <c r="D29" s="180"/>
      <c r="E29" s="180"/>
      <c r="F29" s="180"/>
      <c r="G29" s="180"/>
      <c r="H29" s="180"/>
      <c r="I29" s="181"/>
    </row>
    <row r="48" spans="3:14" x14ac:dyDescent="0.3"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</row>
    <row r="49" spans="3:14" x14ac:dyDescent="0.3"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</row>
    <row r="50" spans="3:14" x14ac:dyDescent="0.3"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</row>
    <row r="51" spans="3:14" x14ac:dyDescent="0.3"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</row>
  </sheetData>
  <mergeCells count="32">
    <mergeCell ref="C29:I29"/>
    <mergeCell ref="C24:N24"/>
    <mergeCell ref="O24:P24"/>
    <mergeCell ref="Q24:R24"/>
    <mergeCell ref="S24:T24"/>
    <mergeCell ref="C27:I27"/>
    <mergeCell ref="C28:I28"/>
    <mergeCell ref="C22:N22"/>
    <mergeCell ref="O22:P22"/>
    <mergeCell ref="Q22:R22"/>
    <mergeCell ref="S22:T22"/>
    <mergeCell ref="C23:N23"/>
    <mergeCell ref="O23:P23"/>
    <mergeCell ref="Q23:R23"/>
    <mergeCell ref="S23:T23"/>
    <mergeCell ref="C20:N20"/>
    <mergeCell ref="O20:P20"/>
    <mergeCell ref="Q20:R20"/>
    <mergeCell ref="S20:T20"/>
    <mergeCell ref="C21:N21"/>
    <mergeCell ref="O21:P21"/>
    <mergeCell ref="Q21:R21"/>
    <mergeCell ref="S21:T21"/>
    <mergeCell ref="C19:N19"/>
    <mergeCell ref="O19:P19"/>
    <mergeCell ref="Q19:R19"/>
    <mergeCell ref="S19:T19"/>
    <mergeCell ref="C4:H4"/>
    <mergeCell ref="I4:N4"/>
    <mergeCell ref="O4:T4"/>
    <mergeCell ref="C18:N18"/>
    <mergeCell ref="O18:T18"/>
  </mergeCells>
  <conditionalFormatting sqref="C5:C15 I5:I15 O5:O15 C18:N18 B19:N19">
    <cfRule type="expression" dxfId="5" priority="6" stopIfTrue="1">
      <formula>($B$1=1)</formula>
    </cfRule>
  </conditionalFormatting>
  <conditionalFormatting sqref="D5:D14 J5:J14 P5:P14 B20:N20 B28">
    <cfRule type="expression" dxfId="4" priority="5" stopIfTrue="1">
      <formula>($B$1=2)</formula>
    </cfRule>
  </conditionalFormatting>
  <conditionalFormatting sqref="E5:E14 K5:K14 Q5:Q14 D15:H15 J15:N15 P15:T15 B21:N21 B29">
    <cfRule type="expression" dxfId="3" priority="4" stopIfTrue="1">
      <formula>($B$1=3)</formula>
    </cfRule>
  </conditionalFormatting>
  <conditionalFormatting sqref="F5:F14 L5:L14 R5:R14 B22:N22">
    <cfRule type="expression" dxfId="2" priority="3" stopIfTrue="1">
      <formula>($B$1=4)</formula>
    </cfRule>
  </conditionalFormatting>
  <conditionalFormatting sqref="G5:G14 M5:M14 S5:S14 B23:N23">
    <cfRule type="expression" dxfId="1" priority="2" stopIfTrue="1">
      <formula>($B$1=5)</formula>
    </cfRule>
  </conditionalFormatting>
  <conditionalFormatting sqref="H5:H14 N5:N14 T5:T14 B24:N24">
    <cfRule type="expression" dxfId="0" priority="1" stopIfTrue="1">
      <formula>($B$1=6)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BDI</vt:lpstr>
      <vt:lpstr>Planilha2</vt:lpstr>
      <vt:lpstr>BDI!Area_de_impressao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Cliente</dc:creator>
  <cp:lastModifiedBy>SEPLANdrive bn</cp:lastModifiedBy>
  <cp:lastPrinted>2026-01-26T02:15:44Z</cp:lastPrinted>
  <dcterms:created xsi:type="dcterms:W3CDTF">2022-05-20T14:46:13Z</dcterms:created>
  <dcterms:modified xsi:type="dcterms:W3CDTF">2026-01-26T02:15:50Z</dcterms:modified>
</cp:coreProperties>
</file>